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년 이후 박춘민\1. APC\2025년\★ 사업신청 및 선정평가\5. 추가신청\1. 제출서류\"/>
    </mc:Choice>
  </mc:AlternateContent>
  <xr:revisionPtr revIDLastSave="0" documentId="13_ncr:1_{6817531E-A8C4-42DD-8D0F-5694B58832DB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예시" sheetId="1" r:id="rId1"/>
    <sheet name="자체시스템 구축시 기능제시(예시)" sheetId="2" r:id="rId2"/>
  </sheets>
  <definedNames>
    <definedName name="_xlnm.Print_Area" localSheetId="0">예시!$A$1:$J$56</definedName>
    <definedName name="_xlnm.Print_Titles" localSheetId="0">예시!$6:$6</definedName>
  </definedNames>
  <calcPr calcId="191029"/>
</workbook>
</file>

<file path=xl/calcChain.xml><?xml version="1.0" encoding="utf-8"?>
<calcChain xmlns="http://schemas.openxmlformats.org/spreadsheetml/2006/main">
  <c r="E53" i="1" l="1"/>
  <c r="E52" i="1"/>
  <c r="E54" i="1" s="1"/>
  <c r="E49" i="1"/>
  <c r="E48" i="1"/>
  <c r="E47" i="1"/>
  <c r="E46" i="1"/>
  <c r="E45" i="1"/>
  <c r="E44" i="1"/>
  <c r="E50" i="1" s="1"/>
  <c r="E41" i="1"/>
  <c r="E40" i="1"/>
  <c r="E39" i="1"/>
  <c r="E38" i="1"/>
  <c r="E37" i="1"/>
  <c r="E42" i="1" s="1"/>
  <c r="E34" i="1"/>
  <c r="E33" i="1"/>
  <c r="E35" i="1" s="1"/>
  <c r="E30" i="1"/>
  <c r="E31" i="1" s="1"/>
  <c r="E29" i="1"/>
  <c r="E28" i="1"/>
  <c r="E27" i="1"/>
  <c r="E26" i="1"/>
  <c r="E23" i="1"/>
  <c r="E24" i="1" s="1"/>
  <c r="E21" i="1"/>
  <c r="E18" i="1"/>
  <c r="E17" i="1"/>
  <c r="E16" i="1"/>
  <c r="E15" i="1"/>
  <c r="E14" i="1"/>
  <c r="E13" i="1"/>
  <c r="E12" i="1"/>
  <c r="E19" i="1" s="1"/>
  <c r="E9" i="1"/>
  <c r="E10" i="1" s="1"/>
  <c r="E55" i="1" s="1"/>
</calcChain>
</file>

<file path=xl/sharedStrings.xml><?xml version="1.0" encoding="utf-8"?>
<sst xmlns="http://schemas.openxmlformats.org/spreadsheetml/2006/main" count="247" uniqueCount="212">
  <si>
    <t>* 시군과 시도에서는 산출내역에 대한 검토 후 의견기재</t>
    <phoneticPr fontId="3" type="noConversion"/>
  </si>
  <si>
    <t>구     분</t>
    <phoneticPr fontId="3" type="noConversion"/>
  </si>
  <si>
    <t>사업량</t>
    <phoneticPr fontId="3" type="noConversion"/>
  </si>
  <si>
    <t>단위</t>
    <phoneticPr fontId="3" type="noConversion"/>
  </si>
  <si>
    <t>단가(천원)</t>
    <phoneticPr fontId="3" type="noConversion"/>
  </si>
  <si>
    <t>사업비(백만원)</t>
    <phoneticPr fontId="3" type="noConversion"/>
  </si>
  <si>
    <t>편성사유</t>
    <phoneticPr fontId="3" type="noConversion"/>
  </si>
  <si>
    <t>시군 검토의견</t>
    <phoneticPr fontId="3" type="noConversion"/>
  </si>
  <si>
    <t>시도 검토의견</t>
    <phoneticPr fontId="3" type="noConversion"/>
  </si>
  <si>
    <t>심의결과</t>
    <phoneticPr fontId="3" type="noConversion"/>
  </si>
  <si>
    <t>사업비 및 면적 등을 배정한 사유를 아래 예시를 참조해서 구체적으로 기재</t>
    <phoneticPr fontId="3" type="noConversion"/>
  </si>
  <si>
    <t>식</t>
    <phoneticPr fontId="3" type="noConversion"/>
  </si>
  <si>
    <t xml:space="preserve"> - 책임감리비</t>
    <phoneticPr fontId="3" type="noConversion"/>
  </si>
  <si>
    <t>소 계</t>
    <phoneticPr fontId="3" type="noConversion"/>
  </si>
  <si>
    <t>m</t>
  </si>
  <si>
    <t>우수관로(PVC φ150-50m), 오수관로(PVC φ150-400m), 밀페형콘크리트맨홀(1.0x1.0x1.0x8EA)설치</t>
    <phoneticPr fontId="3" type="noConversion"/>
  </si>
  <si>
    <t>부지내 우수 및 오수 처리</t>
  </si>
  <si>
    <t xml:space="preserve">  - 오수정화조 설치공사</t>
  </si>
  <si>
    <t>식</t>
  </si>
  <si>
    <t xml:space="preserve"> 20㎥ 용량설비 추정, 오수처리시설(10ppm-18톤) 포함</t>
  </si>
  <si>
    <t>센터 오수정화 처리</t>
    <phoneticPr fontId="3" type="noConversion"/>
  </si>
  <si>
    <t xml:space="preserve">  - 상수도 설비공사</t>
    <phoneticPr fontId="3" type="noConversion"/>
  </si>
  <si>
    <t>상수도 인입(PVC φ50-400m),내.외부 수전설비</t>
  </si>
  <si>
    <t>위생설비 급수</t>
  </si>
  <si>
    <t xml:space="preserve">  - 울타리설치공사</t>
  </si>
  <si>
    <t>부지울타리설치(메시휀스H=1.2m)</t>
  </si>
  <si>
    <t>부지경계 울타리 설치</t>
    <phoneticPr fontId="3" type="noConversion"/>
  </si>
  <si>
    <t>㎡</t>
    <phoneticPr fontId="3" type="noConversion"/>
  </si>
  <si>
    <t>주차장 포장 길이 33.3m * 폭 6m</t>
  </si>
  <si>
    <t>법정주차대수(시설면적200㎡당 1대:7대), 계획 법정대수 7대 * 1.6(여유계획: 농가차량 및 화물대형 차량을 감안) = 계획주차 11대추정 (대당 2.3 *5)</t>
  </si>
  <si>
    <t>대지면적의 15% 조경계획(관리지역)</t>
    <phoneticPr fontId="3" type="noConversion"/>
  </si>
  <si>
    <t>준공 승인에 필요한 면적에 조경수 등 식재</t>
    <phoneticPr fontId="3" type="noConversion"/>
  </si>
  <si>
    <t>3. 소방, 전기, 통신공사</t>
    <phoneticPr fontId="3" type="noConversion"/>
  </si>
  <si>
    <t>* 구체적 내역 기재</t>
    <phoneticPr fontId="3" type="noConversion"/>
  </si>
  <si>
    <t>경보셋트수동발신기P형1급, 경종표시등(2EA)설치 주수신기에 연결(화재경보확인), 피난구유도등(20EA)설치(화재시 피난유도 확보), 3.3Kg소화기10EA설치</t>
    <phoneticPr fontId="3" type="noConversion"/>
  </si>
  <si>
    <t>500파렛트(2단적재)의 기본적 저장을 위해 302㎡을 필요로 함(작업 통로등 포함)</t>
    <phoneticPr fontId="3" type="noConversion"/>
  </si>
  <si>
    <t xml:space="preserve">  - 선별, 포장장</t>
    <phoneticPr fontId="3" type="noConversion"/>
  </si>
  <si>
    <t>선별기 설치공간 00㎡, 지게차 작업공간 00㎡ 등 총 00㎡가 필요</t>
    <phoneticPr fontId="3" type="noConversion"/>
  </si>
  <si>
    <t>사전품질검사장,검사.검품을 위한 기본면적 구성</t>
    <phoneticPr fontId="3" type="noConversion"/>
  </si>
  <si>
    <t>* 가급적 총사업비의 30% 이상으로 편성, 저장고 높이는 6.5~7m로 설계, 에너지 효율이 우수한 제품 및 신기술인증제품 우선 구매 검토</t>
    <phoneticPr fontId="3" type="noConversion"/>
  </si>
  <si>
    <t xml:space="preserve">  - 예냉고</t>
    <phoneticPr fontId="3" type="noConversion"/>
  </si>
  <si>
    <t>㎥</t>
    <phoneticPr fontId="3" type="noConversion"/>
  </si>
  <si>
    <t>월별450톤을 출하하고 별도의 450톤 물량을 확보 할 예정이므로 건평 330㎡과 높이 6.5m의 예냉고가 필요</t>
    <phoneticPr fontId="3" type="noConversion"/>
  </si>
  <si>
    <t xml:space="preserve">  - 저온저장고</t>
    <phoneticPr fontId="3" type="noConversion"/>
  </si>
  <si>
    <t>대</t>
    <phoneticPr fontId="3" type="noConversion"/>
  </si>
  <si>
    <t>연간 처리물량 4천톤, 일 최대 처리물량 15톤이어서 시간당 2톤을 처리할 수 있는 선별기 필요</t>
    <phoneticPr fontId="3" type="noConversion"/>
  </si>
  <si>
    <t>구입하고자 하는 제품명, 제조회사, 모델번호, 처리능력 등을 구체적으로 기재</t>
    <phoneticPr fontId="3" type="noConversion"/>
  </si>
  <si>
    <t>구체적 편성사유 기재</t>
    <phoneticPr fontId="3" type="noConversion"/>
  </si>
  <si>
    <t>에너지 효율이 우수한 제품 및 신기술인증제품 우선 구매 검토</t>
  </si>
  <si>
    <t xml:space="preserve">  - 수송차량</t>
    <phoneticPr fontId="3" type="noConversion"/>
  </si>
  <si>
    <t>산지수송(현장 순회수집 차량)</t>
    <phoneticPr fontId="3" type="noConversion"/>
  </si>
  <si>
    <t xml:space="preserve">  - 냉장탑차</t>
    <phoneticPr fontId="3" type="noConversion"/>
  </si>
  <si>
    <t>00자동차 5톤 카고 냉동탑차</t>
    <phoneticPr fontId="3" type="noConversion"/>
  </si>
  <si>
    <t>GAP농산물(위해요소 차단 및 상품성 유지) 수송차량</t>
    <phoneticPr fontId="3" type="noConversion"/>
  </si>
  <si>
    <t xml:space="preserve">  - 팔레트</t>
    <phoneticPr fontId="3" type="noConversion"/>
  </si>
  <si>
    <t>개</t>
    <phoneticPr fontId="3" type="noConversion"/>
  </si>
  <si>
    <t xml:space="preserve">  - 지게차</t>
    <phoneticPr fontId="3" type="noConversion"/>
  </si>
  <si>
    <t>제조업체:㈜삼익하이코,제품규격:디젤SFD15 1.5톤, 제품명:포크리프트지게차 1일처리물량 : 50톤</t>
  </si>
  <si>
    <t>예조실, 전처리장, 출고장, 선별장 각 1대</t>
    <phoneticPr fontId="3" type="noConversion"/>
  </si>
  <si>
    <t xml:space="preserve">  - 운반상자</t>
    <phoneticPr fontId="3" type="noConversion"/>
  </si>
  <si>
    <t>300톤 규모(6일작업대기물량) :1일 50톤 처리시 예조실 보관용 및 APC표준 작업용</t>
    <phoneticPr fontId="3" type="noConversion"/>
  </si>
  <si>
    <t xml:space="preserve">  - 차량계근대</t>
    <phoneticPr fontId="3" type="noConversion"/>
  </si>
  <si>
    <t>물류유통량파악 및 과적재 방지</t>
  </si>
  <si>
    <t xml:space="preserve">  - 에어샤워기</t>
    <phoneticPr fontId="3" type="noConversion"/>
  </si>
  <si>
    <t xml:space="preserve">  - 바닥 청소기</t>
    <phoneticPr fontId="3" type="noConversion"/>
  </si>
  <si>
    <t>㈜00 DRIVE T(DISK) 4500㎡/H</t>
    <phoneticPr fontId="3" type="noConversion"/>
  </si>
  <si>
    <t>선별장 등 작업장내 실내 청소</t>
    <phoneticPr fontId="3" type="noConversion"/>
  </si>
  <si>
    <t>총 사 업 비</t>
    <phoneticPr fontId="3" type="noConversion"/>
  </si>
  <si>
    <t>* 구체적 내역 기재</t>
  </si>
  <si>
    <t xml:space="preserve">  - 오배수 처리공사</t>
    <phoneticPr fontId="2" type="noConversion"/>
  </si>
  <si>
    <t>* 총사업비의 5% 이내에서 편성</t>
    <phoneticPr fontId="3" type="noConversion"/>
  </si>
  <si>
    <t>* 산출기준 및 편성사유는 예시 등을 참고하여 구체적으로 기재, 산출기준 및 편성사유가 부실하거나 미제출시 해당항목은 사업비 심의시 삭감 예정</t>
    <phoneticPr fontId="3" type="noConversion"/>
  </si>
  <si>
    <t>* 양식 및 단위 변경 금지, 세부항목은 입력항목을 추가하여 기재, 사업비 미편성 항목은 사유 기재</t>
    <phoneticPr fontId="3" type="noConversion"/>
  </si>
  <si>
    <t>식</t>
    <phoneticPr fontId="2" type="noConversion"/>
  </si>
  <si>
    <t xml:space="preserve"> - 사업추진 컨설팅비</t>
    <phoneticPr fontId="2" type="noConversion"/>
  </si>
  <si>
    <t>30백만원 이내로 제한</t>
    <phoneticPr fontId="3" type="noConversion"/>
  </si>
  <si>
    <t>1. 컨설팅 및 감리비 등</t>
    <phoneticPr fontId="3" type="noConversion"/>
  </si>
  <si>
    <t>* 부지매입비, 부지 기반정비(옹벽설치, 성토 및 절토, 다짐공사 등) 경비는 포함 불가, 총사업비의 5% 이내에서 편성</t>
    <phoneticPr fontId="3" type="noConversion"/>
  </si>
  <si>
    <t>산출기준(예시)</t>
    <phoneticPr fontId="3" type="noConversion"/>
  </si>
  <si>
    <t>* 사업비가 책정된 모든 항목은 증빙서류 필요</t>
    <phoneticPr fontId="3" type="noConversion"/>
  </si>
  <si>
    <t xml:space="preserve">  - 외부 포장 공사</t>
    <phoneticPr fontId="2" type="noConversion"/>
  </si>
  <si>
    <t>㎡</t>
    <phoneticPr fontId="2" type="noConversion"/>
  </si>
  <si>
    <t>0,000㎡ 아스콘 포장</t>
    <phoneticPr fontId="3" type="noConversion"/>
  </si>
  <si>
    <t>외부 작업을 위한 포장 공사</t>
    <phoneticPr fontId="3" type="noConversion"/>
  </si>
  <si>
    <t xml:space="preserve">  - 주차장 설치공사</t>
    <phoneticPr fontId="2" type="noConversion"/>
  </si>
  <si>
    <t xml:space="preserve"> 3.2. 전기공사</t>
    <phoneticPr fontId="3" type="noConversion"/>
  </si>
  <si>
    <t>방송 시스템구축, 단자함 및 배선, CCTV(보안설비) 등</t>
    <phoneticPr fontId="2" type="noConversion"/>
  </si>
  <si>
    <t xml:space="preserve"> 3.3. 통신설비공사</t>
    <phoneticPr fontId="3" type="noConversion"/>
  </si>
  <si>
    <t>APC 시설내부 소방공사 일체</t>
    <phoneticPr fontId="3" type="noConversion"/>
  </si>
  <si>
    <t>APC 시설내부 전기공사 일체</t>
    <phoneticPr fontId="2" type="noConversion"/>
  </si>
  <si>
    <t>APC 시설내부 통신공사 일체</t>
    <phoneticPr fontId="2" type="noConversion"/>
  </si>
  <si>
    <t xml:space="preserve">  - 입출고장, 일반창고</t>
    <phoneticPr fontId="3" type="noConversion"/>
  </si>
  <si>
    <t xml:space="preserve">  - 비가림시설(캐노피 포함)</t>
    <phoneticPr fontId="3" type="noConversion"/>
  </si>
  <si>
    <t>APC 운영에 필요한 최소 업무공간 등 비상품화시설 설치
총사업비의 5% 이내 설치</t>
    <phoneticPr fontId="3" type="noConversion"/>
  </si>
  <si>
    <t>5. 저온저장고 설비공사
   (냉동냉장공사)</t>
    <phoneticPr fontId="3" type="noConversion"/>
  </si>
  <si>
    <t>최대 900톤을 저장하기 위해서는 건평 330㎡과 높이 7m의 저온저장고가 필요, 연간 처리물량 중 900톤을 저장하고 이중 월별로 450톤을 출하할 예정</t>
    <phoneticPr fontId="2" type="noConversion"/>
  </si>
  <si>
    <t xml:space="preserve">  - 업무공간(비상품화시설)</t>
    <phoneticPr fontId="3" type="noConversion"/>
  </si>
  <si>
    <t xml:space="preserve">  - 상품화설비(선별기 등)</t>
    <phoneticPr fontId="3" type="noConversion"/>
  </si>
  <si>
    <t>1식</t>
    <phoneticPr fontId="3" type="noConversion"/>
  </si>
  <si>
    <t xml:space="preserve">  - ERP시스템</t>
    <phoneticPr fontId="3" type="noConversion"/>
  </si>
  <si>
    <t xml:space="preserve">  - EMS시스템</t>
    <phoneticPr fontId="3" type="noConversion"/>
  </si>
  <si>
    <t>소비 에너지 절감을 위한 설비 구축</t>
    <phoneticPr fontId="3" type="noConversion"/>
  </si>
  <si>
    <t>처리물량 확대(00t00t), 매출액 증가(0,000백만원→0,000백만원) 및 운영개선을 위해 구축</t>
    <phoneticPr fontId="3" type="noConversion"/>
  </si>
  <si>
    <t xml:space="preserve">  - 기타 스마트화 기계,장비류</t>
    <phoneticPr fontId="3" type="noConversion"/>
  </si>
  <si>
    <t>전자중량식 선별기, 프리트레이 방식 시간당 2.0톤, 디팔렛타이저 1대, 로봇팔렛타이저 1대, 박스 제함기, 포장기 등(견적서, 도면 별첨)</t>
    <phoneticPr fontId="3" type="noConversion"/>
  </si>
  <si>
    <t>EMS시스템 등(견적서 별첨)</t>
    <phoneticPr fontId="3" type="noConversion"/>
  </si>
  <si>
    <t>1식</t>
    <phoneticPr fontId="2" type="noConversion"/>
  </si>
  <si>
    <t xml:space="preserve">  - 스마트 물류 설비</t>
    <phoneticPr fontId="2" type="noConversion"/>
  </si>
  <si>
    <t>자동화분류, 이송 시스템 도입 등(견적서 별첨)</t>
    <phoneticPr fontId="2" type="noConversion"/>
  </si>
  <si>
    <t>처리물량 확대(00t00t), 출하처 확대에 대응</t>
    <phoneticPr fontId="2" type="noConversion"/>
  </si>
  <si>
    <t>00t 차량 계근대 설치</t>
    <phoneticPr fontId="3" type="noConversion"/>
  </si>
  <si>
    <t>7. 유통시설장비류</t>
    <phoneticPr fontId="3" type="noConversion"/>
  </si>
  <si>
    <t>8. 위생설비</t>
    <phoneticPr fontId="3" type="noConversion"/>
  </si>
  <si>
    <t>APC시설포장장 출입시 오염물질제거를 위한 장치</t>
    <phoneticPr fontId="2" type="noConversion"/>
  </si>
  <si>
    <t>4. 건축공사</t>
    <phoneticPr fontId="3" type="noConversion"/>
  </si>
  <si>
    <t>예냉실(200개),상품적재보관용(최소 125개이상 소요:100톤기준 )</t>
    <phoneticPr fontId="3" type="noConversion"/>
  </si>
  <si>
    <t>공사비의 1~2%</t>
    <phoneticPr fontId="3" type="noConversion"/>
  </si>
  <si>
    <t>2. 부대토목공사</t>
    <phoneticPr fontId="3" type="noConversion"/>
  </si>
  <si>
    <t xml:space="preserve">  - 조경공사</t>
    <phoneticPr fontId="3" type="noConversion"/>
  </si>
  <si>
    <t xml:space="preserve"> 3.1. 소방공사</t>
    <phoneticPr fontId="3" type="noConversion"/>
  </si>
  <si>
    <t>6. APC 스마트화 설비, 장비류</t>
    <phoneticPr fontId="3" type="noConversion"/>
  </si>
  <si>
    <t>* 본 자료는 기획설계 및 시장조사 가격 등을 근거로 계획수립 차원에서 작성</t>
    <phoneticPr fontId="3" type="noConversion"/>
  </si>
  <si>
    <t>에너지 효율(등급)이 우수한 자재 적용 검토</t>
    <phoneticPr fontId="2" type="noConversion"/>
  </si>
  <si>
    <t>파렛트 적재 : 300파렛트 적재, 지게차 이동반경외 여유공간 적용</t>
    <phoneticPr fontId="3" type="noConversion"/>
  </si>
  <si>
    <t>기초:철근콘크리트독립기초형식, 기둥:H형철골빔,  지붕:thk100샌드위치판넬</t>
    <phoneticPr fontId="2" type="noConversion"/>
  </si>
  <si>
    <t>에너지 효율이 우수한 자재 적용 검토</t>
    <phoneticPr fontId="2" type="noConversion"/>
  </si>
  <si>
    <t>설치하고자 하는 스마트화 기계, 장비류 등을 구체적으로 기재(견적서 별첨)</t>
    <phoneticPr fontId="3" type="noConversion"/>
  </si>
  <si>
    <t>에너지 효율이 우수한 제품 및 신기술인증제품 우선 구매 검토</t>
    <phoneticPr fontId="2" type="noConversion"/>
  </si>
  <si>
    <t>수동도어 에어샤워기(2인용), 00APE, HA-20HS</t>
    <phoneticPr fontId="3" type="noConversion"/>
  </si>
  <si>
    <t>* 6. APC스마트화 설비, 장비류는 최대한 구체적으로 표현</t>
    <phoneticPr fontId="3" type="noConversion"/>
  </si>
  <si>
    <t>한전인입공사, 수변전설비, 조명 및 전열기구, 비상농력 설비 등
LED조명 적용 등 에너지효율 1등급 적용</t>
    <phoneticPr fontId="2" type="noConversion"/>
  </si>
  <si>
    <t>기초:철근콘크리트독립기초형식, 기둥:H형철골빔,  샌드위치 판넬 구조
도크구조, 오버헤드도어, 스피드도어 적용</t>
    <phoneticPr fontId="3" type="noConversion"/>
  </si>
  <si>
    <t>기초:철근콘크리트독립기초형식, 기둥:H형철골빔, 샌드위치판넬 구조
에폭시코팅 바닥마감
냉난방기계설비 반영(유니트쿨러 등)
벽 단열재 150mm 이상 적용
지붕 단열재 220mm 이상 적용
바닥 단열재(우레탄 뿜칠 100mm) 적용 
창호 24mm로이복층유리 적용</t>
    <phoneticPr fontId="2" type="noConversion"/>
  </si>
  <si>
    <t xml:space="preserve">기초:철근콘크리트독립기초형식, 기둥:H형철골빔,
샌드위치판넬 구조 
벽 단열재 150mm 이상 적용
지붕 단열재 220mm 이상 적용 </t>
    <phoneticPr fontId="2" type="noConversion"/>
  </si>
  <si>
    <t>사무실 00㎡, 화장실 00㎡, 복도 00㎡, 계단실 00㎡, 탈의실 00㎡, 식당 00㎡ 등
벽 단열재 150mm 이상 적용
지붕 단열재 220mm 이상 적용 등 
창호 24mm로이복층유리 적용</t>
    <phoneticPr fontId="2" type="noConversion"/>
  </si>
  <si>
    <t>00자동차 e-마이티 일반캡 SUP 장축고상(2.5톤)
(전기수송차량 구매 가능)</t>
    <phoneticPr fontId="3" type="noConversion"/>
  </si>
  <si>
    <t>자동제어시설, 방열문, 에어커텐, 냉동기일체포함(실외기 인버터방식 적용 등), 우레탄냉동판넬, 바닥 우레탄뿜칠 적용, 기계미장, 칼라하드너마감</t>
    <phoneticPr fontId="2" type="noConversion"/>
  </si>
  <si>
    <t>스마트APC지원신청 사업비 산출내역서</t>
    <phoneticPr fontId="3" type="noConversion"/>
  </si>
  <si>
    <r>
      <t xml:space="preserve">MES시스템, RFID시스템 등(견적서 별첨)
</t>
    </r>
    <r>
      <rPr>
        <sz val="12"/>
        <color rgb="FF002060"/>
        <rFont val="맑은 고딕"/>
        <family val="3"/>
        <charset val="129"/>
        <scheme val="minor"/>
      </rPr>
      <t>* aT APC 지원시스템 또는 농협생산경제시스템 연계 비용은 2천만원 내외로 한정(배정예산의 한도 감안, 실비 수준으로 책정)</t>
    </r>
    <r>
      <rPr>
        <sz val="12"/>
        <rFont val="맑은 고딕"/>
        <family val="3"/>
        <charset val="129"/>
        <scheme val="minor"/>
      </rPr>
      <t xml:space="preserve">
자체 시스템 구축 시 별도 양식에 맞추어 기능제시</t>
    </r>
    <phoneticPr fontId="3" type="noConversion"/>
  </si>
  <si>
    <t xml:space="preserve">예시) 시스템 기능 설명 </t>
    <phoneticPr fontId="14" type="noConversion"/>
  </si>
  <si>
    <t>대분류</t>
  </si>
  <si>
    <t>중분류</t>
  </si>
  <si>
    <t>소분류</t>
  </si>
  <si>
    <t>세부 내용</t>
  </si>
  <si>
    <t xml:space="preserve">APCoo시스템 </t>
  </si>
  <si>
    <t>농가정보</t>
  </si>
  <si>
    <t>농가 등록</t>
  </si>
  <si>
    <t>- 농가에 대한 신상, 주소, 연락처 등 개인정보 관리</t>
  </si>
  <si>
    <t xml:space="preserve">지역별 농가조회 </t>
  </si>
  <si>
    <t>- 입금관련 결제정보, 유통센터 이용 등급 정보</t>
  </si>
  <si>
    <t xml:space="preserve">입고품목별 농가 조회 </t>
  </si>
  <si>
    <t>- 주요 입고품목, 기타 발주처의 농가관리항목</t>
  </si>
  <si>
    <t xml:space="preserve">등급별 농가조회 </t>
  </si>
  <si>
    <t>원물 입고/출고, 재고</t>
  </si>
  <si>
    <t>입고 등록</t>
  </si>
  <si>
    <t>- 품목, 품종, 농가, 수탁, 매취, 입고 중량, 입고 운반상자 수량</t>
  </si>
  <si>
    <t>농가별 입고조회</t>
  </si>
  <si>
    <t>- 운반여부 등 입고 시 관리 항목 정보- SKU관리에 의한 수불처리</t>
  </si>
  <si>
    <t>품목, 품종별 입고조회</t>
  </si>
  <si>
    <t>- 자가 및 조합 운반상자 이용 시 운반상자 입출고, 재고정보</t>
  </si>
  <si>
    <t>기간별 입고조회</t>
  </si>
  <si>
    <t>- 용차 운용 시 지역별, 운송기사별 운송비 정산내역</t>
  </si>
  <si>
    <t>창고별 입고조회</t>
  </si>
  <si>
    <t>- 입고 운반상자에 부착할 A4 이동물표 인쇄- 운반상자 출고 요청처리</t>
  </si>
  <si>
    <t>창고별 재고 조회</t>
  </si>
  <si>
    <t>운반상자 입고</t>
  </si>
  <si>
    <t>운반상자 출고</t>
  </si>
  <si>
    <t>파렛트 입고</t>
  </si>
  <si>
    <t xml:space="preserve">파렛트 출고 </t>
  </si>
  <si>
    <t>선별투입</t>
  </si>
  <si>
    <t>선별 원물등록(RFID, QR, 바코드 연계)</t>
  </si>
  <si>
    <t>- 원물 출고 등록</t>
  </si>
  <si>
    <t>작업지시별 선별현황</t>
  </si>
  <si>
    <t>- 품목별 투입지시</t>
  </si>
  <si>
    <t>품목별 선별조회</t>
  </si>
  <si>
    <t>- 품목별 투입정보 확인</t>
  </si>
  <si>
    <t>농가별 선별조회</t>
  </si>
  <si>
    <t>기계선별</t>
  </si>
  <si>
    <t xml:space="preserve">선별결과 조회 </t>
  </si>
  <si>
    <t>- 자동화설비 선별 결과 정보</t>
  </si>
  <si>
    <t xml:space="preserve">선별결과 보고서 </t>
  </si>
  <si>
    <t>- 선별기 선별 결과 정보</t>
  </si>
  <si>
    <t>선별결과 정산서</t>
  </si>
  <si>
    <t>품목별 선별 현황</t>
  </si>
  <si>
    <t>농가별 선별 현황</t>
  </si>
  <si>
    <t>1차정산</t>
  </si>
  <si>
    <t>선별기준관리</t>
  </si>
  <si>
    <t>- 상품출하에 대한 공동정산</t>
  </si>
  <si>
    <t>공동계산팀/원 관리</t>
  </si>
  <si>
    <t>- 정산그룹별 정산기준 관리</t>
  </si>
  <si>
    <t>출하비용 분배기준 관리</t>
  </si>
  <si>
    <t>- 출하비용에 대한 분배기준</t>
  </si>
  <si>
    <t>출하처별 출하비용 관리</t>
  </si>
  <si>
    <t xml:space="preserve">- 유통센터의 공동정산 운영 원칙에 의한 자동 </t>
  </si>
  <si>
    <t>출하 송품장 관리</t>
  </si>
  <si>
    <t>공동 정산 정보</t>
  </si>
  <si>
    <t>업로드 단축코드 관리</t>
  </si>
  <si>
    <t>- 농가정산은 일정산 및 주간정산 실시</t>
  </si>
  <si>
    <t>선별 기초 데이터 관리</t>
  </si>
  <si>
    <t>기초 선별자료</t>
  </si>
  <si>
    <t>출하처별 출하집계</t>
  </si>
  <si>
    <t>출하처별 운송장 집계</t>
  </si>
  <si>
    <t>출하처별 판매 집계</t>
  </si>
  <si>
    <t>선별장 일일작업일지</t>
  </si>
  <si>
    <t>선별중량 일일보고서</t>
  </si>
  <si>
    <t>주간-기초선별 자료</t>
  </si>
  <si>
    <t>주간-출하처별 출하집계</t>
  </si>
  <si>
    <t>주간-출하처별 판매집계</t>
  </si>
  <si>
    <t>선별 중량정산서</t>
  </si>
  <si>
    <t>농갑려 업로드 자료생성</t>
  </si>
  <si>
    <t>* 반드시 스마트화 설비가 포함된 기계, 장비류 설치(의무)</t>
    <phoneticPr fontId="3" type="noConversion"/>
  </si>
  <si>
    <t>* 총사업비 10억원 이하 사업은 지원 제외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</si>
</sst>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_-* #,##0.0_-;\-* #,##0.0_-;_-* &quot;-&quot;_-;_-@_-"/>
    <numFmt numFmtId="177" formatCode="#,##0_);[Red]\(#,##0\)"/>
    <numFmt numFmtId="178" formatCode="_-* #,##0.00_-;\-* #,##0.00_-;_-* &quot;-&quot;_-;_-@_-"/>
    <numFmt numFmtId="179" formatCode="_-* #,##0.000_-;\-* #,##0.000_-;_-* &quot;-&quot;_-;_-@_-"/>
  </numFmts>
  <fonts count="18" x14ac:knownFonts="1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1.5"/>
      <name val="맑은 고딕"/>
      <family val="3"/>
      <charset val="129"/>
      <scheme val="minor"/>
    </font>
    <font>
      <sz val="12"/>
      <color rgb="FF00206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rgb="FF000000"/>
      <name val="바탕체"/>
      <family val="1"/>
      <charset val="129"/>
    </font>
    <font>
      <sz val="10"/>
      <color rgb="FF000000"/>
      <name val="바탕체"/>
      <family val="1"/>
      <charset val="129"/>
    </font>
    <font>
      <sz val="9"/>
      <color rgb="FF000000"/>
      <name val="바탕체"/>
      <family val="1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E5E5E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>
      <alignment vertical="center"/>
    </xf>
    <xf numFmtId="0" fontId="6" fillId="0" borderId="0" xfId="4" applyFont="1" applyFill="1" applyProtection="1">
      <protection locked="0"/>
    </xf>
    <xf numFmtId="176" fontId="7" fillId="0" borderId="0" xfId="2" applyNumberFormat="1" applyFont="1" applyFill="1" applyBorder="1" applyAlignment="1" applyProtection="1">
      <alignment horizontal="left" vertical="center"/>
      <protection locked="0"/>
    </xf>
    <xf numFmtId="176" fontId="9" fillId="0" borderId="0" xfId="2" applyNumberFormat="1" applyFont="1" applyFill="1" applyBorder="1" applyAlignment="1" applyProtection="1">
      <alignment horizontal="center" vertical="center"/>
      <protection locked="0"/>
    </xf>
    <xf numFmtId="41" fontId="6" fillId="0" borderId="0" xfId="2" applyFont="1" applyFill="1" applyProtection="1">
      <protection locked="0"/>
    </xf>
    <xf numFmtId="49" fontId="10" fillId="2" borderId="1" xfId="4" applyNumberFormat="1" applyFont="1" applyFill="1" applyBorder="1" applyAlignment="1" applyProtection="1">
      <alignment horizontal="center" vertical="center" wrapText="1"/>
      <protection locked="0"/>
    </xf>
    <xf numFmtId="41" fontId="10" fillId="2" borderId="1" xfId="2" applyFont="1" applyFill="1" applyBorder="1" applyAlignment="1" applyProtection="1">
      <alignment horizontal="center" vertical="center" wrapText="1"/>
      <protection locked="0"/>
    </xf>
    <xf numFmtId="176" fontId="10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4" applyFont="1" applyFill="1" applyBorder="1" applyAlignment="1" applyProtection="1">
      <alignment horizontal="center" vertical="center" wrapText="1"/>
      <protection locked="0"/>
    </xf>
    <xf numFmtId="0" fontId="6" fillId="0" borderId="0" xfId="4" applyFont="1" applyFill="1" applyAlignment="1" applyProtection="1">
      <alignment wrapText="1"/>
      <protection locked="0"/>
    </xf>
    <xf numFmtId="49" fontId="10" fillId="3" borderId="1" xfId="4" applyNumberFormat="1" applyFont="1" applyFill="1" applyBorder="1" applyAlignment="1" applyProtection="1">
      <alignment vertical="center" wrapText="1"/>
      <protection locked="0"/>
    </xf>
    <xf numFmtId="41" fontId="10" fillId="3" borderId="1" xfId="2" applyFont="1" applyFill="1" applyBorder="1" applyAlignment="1" applyProtection="1">
      <alignment vertical="center" wrapText="1"/>
      <protection locked="0"/>
    </xf>
    <xf numFmtId="41" fontId="10" fillId="3" borderId="1" xfId="2" applyFont="1" applyFill="1" applyBorder="1" applyAlignment="1" applyProtection="1">
      <alignment horizontal="center" vertical="center" wrapText="1"/>
      <protection locked="0"/>
    </xf>
    <xf numFmtId="176" fontId="10" fillId="3" borderId="1" xfId="2" applyNumberFormat="1" applyFont="1" applyFill="1" applyBorder="1" applyAlignment="1" applyProtection="1">
      <alignment vertical="center" wrapText="1"/>
      <protection locked="0"/>
    </xf>
    <xf numFmtId="41" fontId="11" fillId="3" borderId="1" xfId="2" applyFont="1" applyFill="1" applyBorder="1" applyAlignment="1" applyProtection="1">
      <alignment horizontal="left" vertical="center" wrapText="1"/>
      <protection locked="0"/>
    </xf>
    <xf numFmtId="0" fontId="11" fillId="3" borderId="1" xfId="4" applyFont="1" applyFill="1" applyBorder="1" applyAlignment="1" applyProtection="1">
      <alignment wrapText="1"/>
      <protection locked="0"/>
    </xf>
    <xf numFmtId="49" fontId="6" fillId="0" borderId="1" xfId="4" applyNumberFormat="1" applyFont="1" applyFill="1" applyBorder="1" applyAlignment="1" applyProtection="1">
      <alignment vertical="center" wrapText="1"/>
      <protection locked="0"/>
    </xf>
    <xf numFmtId="41" fontId="6" fillId="0" borderId="1" xfId="2" applyFont="1" applyFill="1" applyBorder="1" applyAlignment="1" applyProtection="1">
      <alignment horizontal="center" vertical="center" wrapText="1"/>
      <protection locked="0"/>
    </xf>
    <xf numFmtId="176" fontId="6" fillId="0" borderId="1" xfId="2" applyNumberFormat="1" applyFont="1" applyFill="1" applyBorder="1" applyAlignment="1" applyProtection="1">
      <alignment vertical="center" wrapText="1"/>
      <protection locked="0"/>
    </xf>
    <xf numFmtId="49" fontId="12" fillId="0" borderId="1" xfId="6" applyNumberFormat="1" applyFont="1" applyFill="1" applyBorder="1" applyAlignment="1" applyProtection="1">
      <alignment vertical="center" wrapText="1"/>
      <protection locked="0"/>
    </xf>
    <xf numFmtId="177" fontId="6" fillId="0" borderId="1" xfId="2" quotePrefix="1" applyNumberFormat="1" applyFont="1" applyFill="1" applyBorder="1" applyAlignment="1" applyProtection="1">
      <alignment horizontal="right" vertical="center" wrapText="1"/>
      <protection locked="0"/>
    </xf>
    <xf numFmtId="177" fontId="6" fillId="0" borderId="1" xfId="4" quotePrefix="1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6" fillId="4" borderId="1" xfId="4" applyNumberFormat="1" applyFont="1" applyFill="1" applyBorder="1" applyAlignment="1" applyProtection="1">
      <alignment horizontal="center" vertical="center" wrapText="1"/>
      <protection locked="0"/>
    </xf>
    <xf numFmtId="177" fontId="6" fillId="4" borderId="1" xfId="2" applyNumberFormat="1" applyFont="1" applyFill="1" applyBorder="1" applyAlignment="1" applyProtection="1">
      <alignment vertical="center" wrapText="1"/>
      <protection locked="0"/>
    </xf>
    <xf numFmtId="41" fontId="6" fillId="4" borderId="1" xfId="2" applyFont="1" applyFill="1" applyBorder="1" applyAlignment="1" applyProtection="1">
      <alignment horizontal="center" vertical="center" wrapText="1"/>
      <protection locked="0"/>
    </xf>
    <xf numFmtId="176" fontId="6" fillId="4" borderId="1" xfId="2" applyNumberFormat="1" applyFont="1" applyFill="1" applyBorder="1" applyAlignment="1" applyProtection="1">
      <alignment vertical="center" wrapText="1"/>
      <protection locked="0"/>
    </xf>
    <xf numFmtId="49" fontId="6" fillId="4" borderId="1" xfId="4" applyNumberFormat="1" applyFont="1" applyFill="1" applyBorder="1" applyAlignment="1" applyProtection="1">
      <alignment vertical="center" wrapText="1"/>
      <protection locked="0"/>
    </xf>
    <xf numFmtId="177" fontId="10" fillId="3" borderId="1" xfId="2" applyNumberFormat="1" applyFont="1" applyFill="1" applyBorder="1" applyAlignment="1" applyProtection="1">
      <alignment vertical="center" wrapText="1"/>
      <protection locked="0"/>
    </xf>
    <xf numFmtId="49" fontId="6" fillId="0" borderId="1" xfId="7" applyNumberFormat="1" applyFont="1" applyFill="1" applyBorder="1" applyAlignment="1" applyProtection="1">
      <alignment horizontal="center" vertical="center" wrapText="1"/>
      <protection locked="0"/>
    </xf>
    <xf numFmtId="177" fontId="6" fillId="4" borderId="1" xfId="2" applyNumberFormat="1" applyFont="1" applyFill="1" applyBorder="1" applyAlignment="1" applyProtection="1">
      <alignment horizontal="right" vertical="center" wrapText="1"/>
      <protection locked="0"/>
    </xf>
    <xf numFmtId="177" fontId="10" fillId="3" borderId="1" xfId="4" applyNumberFormat="1" applyFont="1" applyFill="1" applyBorder="1" applyAlignment="1" applyProtection="1">
      <alignment horizontal="right" vertical="center" wrapText="1"/>
      <protection locked="0"/>
    </xf>
    <xf numFmtId="49" fontId="10" fillId="3" borderId="1" xfId="4" applyNumberFormat="1" applyFont="1" applyFill="1" applyBorder="1" applyAlignment="1" applyProtection="1">
      <alignment horizontal="center" vertical="center" wrapText="1"/>
      <protection locked="0"/>
    </xf>
    <xf numFmtId="176" fontId="11" fillId="3" borderId="1" xfId="2" applyNumberFormat="1" applyFont="1" applyFill="1" applyBorder="1" applyAlignment="1" applyProtection="1">
      <alignment vertical="center" wrapText="1"/>
      <protection locked="0"/>
    </xf>
    <xf numFmtId="177" fontId="6" fillId="0" borderId="1" xfId="2" applyNumberFormat="1" applyFont="1" applyFill="1" applyBorder="1" applyAlignment="1" applyProtection="1">
      <alignment vertical="center" wrapText="1"/>
      <protection locked="0"/>
    </xf>
    <xf numFmtId="176" fontId="6" fillId="0" borderId="1" xfId="2" quotePrefix="1" applyNumberFormat="1" applyFont="1" applyFill="1" applyBorder="1" applyAlignment="1" applyProtection="1">
      <alignment horizontal="right" vertical="center" wrapText="1"/>
      <protection locked="0"/>
    </xf>
    <xf numFmtId="0" fontId="6" fillId="3" borderId="0" xfId="4" applyFont="1" applyFill="1" applyAlignment="1" applyProtection="1">
      <alignment wrapText="1"/>
      <protection locked="0"/>
    </xf>
    <xf numFmtId="177" fontId="6" fillId="0" borderId="1" xfId="2" applyNumberFormat="1" applyFont="1" applyFill="1" applyBorder="1" applyAlignment="1" applyProtection="1">
      <alignment horizontal="right" vertical="center" wrapText="1"/>
      <protection locked="0"/>
    </xf>
    <xf numFmtId="49" fontId="10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4" applyNumberFormat="1" applyFont="1" applyFill="1" applyBorder="1" applyAlignment="1" applyProtection="1">
      <alignment horizontal="left" vertical="center" wrapText="1"/>
      <protection locked="0"/>
    </xf>
    <xf numFmtId="176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4" applyFont="1" applyFill="1" applyAlignment="1" applyProtection="1">
      <alignment horizontal="center" vertical="center" wrapText="1"/>
      <protection locked="0"/>
    </xf>
    <xf numFmtId="0" fontId="6" fillId="0" borderId="1" xfId="4" applyFont="1" applyBorder="1" applyAlignment="1" applyProtection="1">
      <alignment vertical="center" wrapText="1"/>
      <protection locked="0"/>
    </xf>
    <xf numFmtId="177" fontId="6" fillId="0" borderId="1" xfId="4" applyNumberFormat="1" applyFont="1" applyBorder="1" applyAlignment="1" applyProtection="1">
      <alignment vertical="center" wrapText="1"/>
      <protection locked="0"/>
    </xf>
    <xf numFmtId="0" fontId="6" fillId="0" borderId="1" xfId="4" applyFont="1" applyBorder="1" applyAlignment="1" applyProtection="1">
      <alignment horizontal="center" vertical="center" wrapText="1"/>
      <protection locked="0"/>
    </xf>
    <xf numFmtId="0" fontId="6" fillId="0" borderId="0" xfId="4" applyFont="1" applyAlignment="1" applyProtection="1">
      <alignment wrapText="1"/>
      <protection locked="0"/>
    </xf>
    <xf numFmtId="176" fontId="6" fillId="0" borderId="1" xfId="4" applyNumberFormat="1" applyFont="1" applyBorder="1" applyAlignment="1" applyProtection="1">
      <alignment vertical="center" wrapText="1"/>
      <protection locked="0"/>
    </xf>
    <xf numFmtId="178" fontId="6" fillId="0" borderId="1" xfId="2" applyNumberFormat="1" applyFont="1" applyFill="1" applyBorder="1" applyAlignment="1" applyProtection="1">
      <alignment vertical="center" wrapText="1"/>
      <protection locked="0"/>
    </xf>
    <xf numFmtId="179" fontId="6" fillId="0" borderId="1" xfId="2" applyNumberFormat="1" applyFont="1" applyFill="1" applyBorder="1" applyAlignment="1" applyProtection="1">
      <alignment vertical="center" wrapText="1"/>
      <protection locked="0"/>
    </xf>
    <xf numFmtId="49" fontId="6" fillId="0" borderId="1" xfId="6" applyNumberFormat="1" applyFont="1" applyFill="1" applyBorder="1" applyAlignment="1" applyProtection="1">
      <alignment vertical="center" wrapText="1"/>
      <protection locked="0"/>
    </xf>
    <xf numFmtId="49" fontId="10" fillId="5" borderId="1" xfId="4" applyNumberFormat="1" applyFont="1" applyFill="1" applyBorder="1" applyAlignment="1" applyProtection="1">
      <alignment horizontal="center" vertical="center" wrapText="1"/>
      <protection locked="0"/>
    </xf>
    <xf numFmtId="177" fontId="10" fillId="5" borderId="1" xfId="2" applyNumberFormat="1" applyFont="1" applyFill="1" applyBorder="1" applyAlignment="1" applyProtection="1">
      <alignment horizontal="center" vertical="center" wrapText="1"/>
      <protection locked="0"/>
    </xf>
    <xf numFmtId="41" fontId="10" fillId="5" borderId="1" xfId="2" applyFont="1" applyFill="1" applyBorder="1" applyAlignment="1" applyProtection="1">
      <alignment horizontal="center" vertical="center" wrapText="1"/>
      <protection locked="0"/>
    </xf>
    <xf numFmtId="41" fontId="10" fillId="5" borderId="1" xfId="2" applyFont="1" applyFill="1" applyBorder="1" applyAlignment="1" applyProtection="1">
      <alignment horizontal="right" vertical="center" wrapText="1"/>
      <protection locked="0"/>
    </xf>
    <xf numFmtId="41" fontId="11" fillId="5" borderId="1" xfId="2" applyFont="1" applyFill="1" applyBorder="1" applyAlignment="1" applyProtection="1">
      <alignment horizontal="left" vertical="center" wrapText="1"/>
      <protection locked="0"/>
    </xf>
    <xf numFmtId="0" fontId="6" fillId="0" borderId="0" xfId="4" applyFont="1" applyFill="1" applyAlignment="1" applyProtection="1">
      <alignment horizontal="center" wrapText="1"/>
      <protection locked="0"/>
    </xf>
    <xf numFmtId="49" fontId="7" fillId="0" borderId="0" xfId="4" applyNumberFormat="1" applyFont="1" applyFill="1" applyAlignment="1" applyProtection="1">
      <alignment vertical="center"/>
      <protection locked="0"/>
    </xf>
    <xf numFmtId="177" fontId="6" fillId="0" borderId="0" xfId="2" applyNumberFormat="1" applyFont="1" applyFill="1" applyAlignment="1" applyProtection="1">
      <alignment wrapText="1"/>
      <protection locked="0"/>
    </xf>
    <xf numFmtId="41" fontId="6" fillId="0" borderId="0" xfId="2" applyFont="1" applyFill="1" applyAlignment="1" applyProtection="1">
      <alignment horizontal="center" wrapText="1"/>
      <protection locked="0"/>
    </xf>
    <xf numFmtId="176" fontId="6" fillId="0" borderId="0" xfId="2" applyNumberFormat="1" applyFont="1" applyFill="1" applyAlignment="1" applyProtection="1">
      <alignment wrapText="1"/>
      <protection locked="0"/>
    </xf>
    <xf numFmtId="41" fontId="6" fillId="0" borderId="0" xfId="2" applyFont="1" applyFill="1" applyAlignment="1" applyProtection="1">
      <alignment wrapText="1"/>
      <protection locked="0"/>
    </xf>
    <xf numFmtId="49" fontId="6" fillId="0" borderId="0" xfId="4" applyNumberFormat="1" applyFont="1" applyFill="1" applyAlignment="1" applyProtection="1">
      <alignment vertical="center"/>
      <protection locked="0"/>
    </xf>
    <xf numFmtId="177" fontId="6" fillId="0" borderId="0" xfId="2" applyNumberFormat="1" applyFont="1" applyFill="1" applyProtection="1">
      <protection locked="0"/>
    </xf>
    <xf numFmtId="41" fontId="6" fillId="0" borderId="0" xfId="2" applyFont="1" applyFill="1" applyAlignment="1" applyProtection="1">
      <alignment horizontal="center"/>
      <protection locked="0"/>
    </xf>
    <xf numFmtId="176" fontId="6" fillId="0" borderId="0" xfId="2" applyNumberFormat="1" applyFont="1" applyFill="1" applyProtection="1">
      <protection locked="0"/>
    </xf>
    <xf numFmtId="176" fontId="11" fillId="3" borderId="2" xfId="2" applyNumberFormat="1" applyFont="1" applyFill="1" applyBorder="1" applyAlignment="1" applyProtection="1">
      <alignment vertical="center" wrapText="1"/>
      <protection locked="0"/>
    </xf>
    <xf numFmtId="176" fontId="11" fillId="3" borderId="3" xfId="2" applyNumberFormat="1" applyFont="1" applyFill="1" applyBorder="1" applyAlignment="1" applyProtection="1">
      <alignment vertical="center" wrapText="1"/>
      <protection locked="0"/>
    </xf>
    <xf numFmtId="49" fontId="6" fillId="3" borderId="1" xfId="4" applyNumberFormat="1" applyFont="1" applyFill="1" applyBorder="1" applyAlignment="1" applyProtection="1">
      <alignment vertical="center" wrapText="1"/>
      <protection locked="0"/>
    </xf>
    <xf numFmtId="41" fontId="6" fillId="3" borderId="1" xfId="2" applyFont="1" applyFill="1" applyBorder="1" applyAlignment="1" applyProtection="1">
      <alignment horizontal="center" vertical="center" wrapText="1"/>
      <protection locked="0"/>
    </xf>
    <xf numFmtId="176" fontId="8" fillId="0" borderId="0" xfId="2" applyNumberFormat="1" applyFont="1" applyFill="1" applyBorder="1" applyAlignment="1" applyProtection="1">
      <alignment horizontal="center" vertical="center"/>
      <protection locked="0"/>
    </xf>
    <xf numFmtId="176" fontId="6" fillId="0" borderId="0" xfId="2" applyNumberFormat="1" applyFont="1" applyFill="1" applyBorder="1" applyAlignment="1" applyProtection="1">
      <alignment horizontal="left" vertical="center"/>
      <protection locked="0"/>
    </xf>
    <xf numFmtId="49" fontId="7" fillId="4" borderId="1" xfId="4" applyNumberFormat="1" applyFont="1" applyFill="1" applyBorder="1" applyAlignment="1" applyProtection="1">
      <alignment vertical="center" wrapText="1"/>
      <protection locked="0"/>
    </xf>
    <xf numFmtId="49" fontId="7" fillId="6" borderId="1" xfId="4" applyNumberFormat="1" applyFont="1" applyFill="1" applyBorder="1" applyAlignment="1" applyProtection="1">
      <alignment vertical="center" wrapText="1"/>
      <protection locked="0"/>
    </xf>
    <xf numFmtId="176" fontId="6" fillId="7" borderId="1" xfId="2" applyNumberFormat="1" applyFont="1" applyFill="1" applyBorder="1" applyAlignment="1" applyProtection="1">
      <alignment vertical="center" wrapText="1"/>
      <protection locked="0"/>
    </xf>
    <xf numFmtId="49" fontId="7" fillId="7" borderId="1" xfId="4" applyNumberFormat="1" applyFont="1" applyFill="1" applyBorder="1" applyAlignment="1" applyProtection="1">
      <alignment vertical="center" wrapText="1"/>
      <protection locked="0"/>
    </xf>
    <xf numFmtId="49" fontId="6" fillId="7" borderId="1" xfId="4" applyNumberFormat="1" applyFont="1" applyFill="1" applyBorder="1" applyAlignment="1" applyProtection="1">
      <alignment vertical="center" wrapText="1"/>
      <protection locked="0"/>
    </xf>
    <xf numFmtId="0" fontId="15" fillId="8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justify" vertical="center" wrapText="1"/>
    </xf>
    <xf numFmtId="0" fontId="17" fillId="0" borderId="5" xfId="0" applyFont="1" applyBorder="1" applyAlignment="1">
      <alignment horizontal="justify" vertical="center" wrapText="1"/>
    </xf>
    <xf numFmtId="0" fontId="17" fillId="0" borderId="6" xfId="0" applyFont="1" applyBorder="1" applyAlignment="1">
      <alignment horizontal="justify"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6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41" fontId="11" fillId="3" borderId="2" xfId="2" applyFont="1" applyFill="1" applyBorder="1" applyAlignment="1" applyProtection="1">
      <alignment horizontal="left" vertical="center" wrapText="1"/>
      <protection locked="0"/>
    </xf>
    <xf numFmtId="41" fontId="11" fillId="3" borderId="3" xfId="2" applyFont="1" applyFill="1" applyBorder="1" applyAlignment="1" applyProtection="1">
      <alignment horizontal="left" vertical="center" wrapText="1"/>
      <protection locked="0"/>
    </xf>
    <xf numFmtId="176" fontId="11" fillId="3" borderId="2" xfId="2" applyNumberFormat="1" applyFont="1" applyFill="1" applyBorder="1" applyAlignment="1" applyProtection="1">
      <alignment horizontal="left" vertical="center" wrapText="1"/>
      <protection locked="0"/>
    </xf>
    <xf numFmtId="176" fontId="11" fillId="3" borderId="3" xfId="2" applyNumberFormat="1" applyFont="1" applyFill="1" applyBorder="1" applyAlignment="1" applyProtection="1">
      <alignment horizontal="left" vertical="center" wrapText="1"/>
      <protection locked="0"/>
    </xf>
    <xf numFmtId="176" fontId="8" fillId="0" borderId="0" xfId="2" applyNumberFormat="1" applyFont="1" applyFill="1" applyBorder="1" applyAlignment="1" applyProtection="1">
      <alignment horizontal="center" vertical="center"/>
      <protection locked="0"/>
    </xf>
    <xf numFmtId="0" fontId="16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16" fillId="0" borderId="7" xfId="0" applyFont="1" applyBorder="1" applyAlignment="1">
      <alignment horizontal="justify" vertical="center" wrapText="1"/>
    </xf>
  </cellXfs>
  <cellStyles count="8">
    <cellStyle name="쉼표 [0] 2" xfId="1" xr:uid="{00000000-0005-0000-0000-000000000000}"/>
    <cellStyle name="쉼표 [0] 2 2" xfId="2" xr:uid="{00000000-0005-0000-0000-000001000000}"/>
    <cellStyle name="표준" xfId="0" builtinId="0"/>
    <cellStyle name="표준 2" xfId="3" xr:uid="{00000000-0005-0000-0000-000003000000}"/>
    <cellStyle name="표준 2 2" xfId="4" xr:uid="{00000000-0005-0000-0000-000004000000}"/>
    <cellStyle name="표준 3" xfId="5" xr:uid="{00000000-0005-0000-0000-000005000000}"/>
    <cellStyle name="표준_APC심의자려(2차,  조성원예법인)" xfId="6" xr:uid="{00000000-0005-0000-0000-000006000000}"/>
    <cellStyle name="표준_거점APC 세부사업비" xfId="7" xr:uid="{00000000-0005-0000-0000-000007000000}"/>
  </cellStyles>
  <dxfs count="0"/>
  <tableStyles count="0" defaultTableStyle="TableStyleMedium9" defaultPivotStyle="PivotStyleLight16"/>
  <colors>
    <mruColors>
      <color rgb="FF66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7"/>
  <sheetViews>
    <sheetView tabSelected="1" zoomScale="75" zoomScaleNormal="75" zoomScaleSheetLayoutView="75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F56" sqref="F56"/>
    </sheetView>
  </sheetViews>
  <sheetFormatPr defaultRowHeight="38.25" customHeight="1" x14ac:dyDescent="0.3"/>
  <cols>
    <col min="1" max="1" width="28.125" style="61" customWidth="1"/>
    <col min="2" max="2" width="9" style="4" customWidth="1"/>
    <col min="3" max="3" width="6.375" style="63" customWidth="1"/>
    <col min="4" max="4" width="12.125" style="63" customWidth="1"/>
    <col min="5" max="5" width="16.25" style="64" bestFit="1" customWidth="1"/>
    <col min="6" max="6" width="45" style="64" customWidth="1"/>
    <col min="7" max="7" width="43.625" style="4" customWidth="1"/>
    <col min="8" max="8" width="20.5" style="1" customWidth="1"/>
    <col min="9" max="9" width="15.375" style="1" bestFit="1" customWidth="1"/>
    <col min="10" max="10" width="24" style="1" customWidth="1"/>
    <col min="11" max="16384" width="9" style="1"/>
  </cols>
  <sheetData>
    <row r="1" spans="1:10" ht="48" customHeight="1" x14ac:dyDescent="0.3">
      <c r="A1" s="88" t="s">
        <v>137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18.75" customHeight="1" x14ac:dyDescent="0.3">
      <c r="A2" s="2" t="s">
        <v>121</v>
      </c>
      <c r="B2" s="69"/>
      <c r="C2" s="69"/>
      <c r="D2" s="69"/>
      <c r="E2" s="69"/>
      <c r="F2" s="69"/>
      <c r="G2" s="69"/>
    </row>
    <row r="3" spans="1:10" ht="18.75" customHeight="1" x14ac:dyDescent="0.3">
      <c r="A3" s="2" t="s">
        <v>71</v>
      </c>
      <c r="B3" s="3"/>
      <c r="C3" s="3"/>
      <c r="D3" s="3"/>
      <c r="E3" s="3"/>
      <c r="F3" s="3"/>
      <c r="G3" s="3"/>
    </row>
    <row r="4" spans="1:10" ht="18.75" customHeight="1" x14ac:dyDescent="0.3">
      <c r="A4" s="2" t="s">
        <v>79</v>
      </c>
      <c r="B4" s="70"/>
      <c r="C4" s="70"/>
      <c r="D4" s="70"/>
      <c r="E4" s="70"/>
      <c r="F4" s="70"/>
      <c r="H4" s="2" t="s">
        <v>0</v>
      </c>
    </row>
    <row r="5" spans="1:10" ht="18.75" customHeight="1" x14ac:dyDescent="0.3">
      <c r="A5" s="2" t="s">
        <v>72</v>
      </c>
      <c r="B5" s="70"/>
      <c r="C5" s="70"/>
      <c r="D5" s="70"/>
      <c r="E5" s="70"/>
      <c r="F5" s="70"/>
      <c r="H5" s="70"/>
    </row>
    <row r="6" spans="1:10" s="9" customFormat="1" ht="45" customHeight="1" x14ac:dyDescent="0.3">
      <c r="A6" s="5" t="s">
        <v>1</v>
      </c>
      <c r="B6" s="6" t="s">
        <v>2</v>
      </c>
      <c r="C6" s="6" t="s">
        <v>3</v>
      </c>
      <c r="D6" s="7" t="s">
        <v>4</v>
      </c>
      <c r="E6" s="8" t="s">
        <v>5</v>
      </c>
      <c r="F6" s="8" t="s">
        <v>78</v>
      </c>
      <c r="G6" s="6" t="s">
        <v>6</v>
      </c>
      <c r="H6" s="8" t="s">
        <v>7</v>
      </c>
      <c r="I6" s="8" t="s">
        <v>8</v>
      </c>
      <c r="J6" s="8" t="s">
        <v>9</v>
      </c>
    </row>
    <row r="7" spans="1:10" s="9" customFormat="1" ht="50.1" customHeight="1" x14ac:dyDescent="0.3">
      <c r="A7" s="10" t="s">
        <v>76</v>
      </c>
      <c r="B7" s="11"/>
      <c r="C7" s="12"/>
      <c r="D7" s="12"/>
      <c r="E7" s="13"/>
      <c r="F7" s="14" t="s">
        <v>70</v>
      </c>
      <c r="G7" s="15" t="s">
        <v>10</v>
      </c>
      <c r="H7" s="13"/>
      <c r="I7" s="13"/>
      <c r="J7" s="13"/>
    </row>
    <row r="8" spans="1:10" s="9" customFormat="1" ht="50.1" customHeight="1" x14ac:dyDescent="0.3">
      <c r="A8" s="67" t="s">
        <v>74</v>
      </c>
      <c r="B8" s="11"/>
      <c r="C8" s="68" t="s">
        <v>73</v>
      </c>
      <c r="D8" s="12"/>
      <c r="E8" s="13"/>
      <c r="F8" s="16" t="s">
        <v>75</v>
      </c>
      <c r="G8" s="15"/>
      <c r="H8" s="13"/>
      <c r="I8" s="13"/>
      <c r="J8" s="13"/>
    </row>
    <row r="9" spans="1:10" s="9" customFormat="1" ht="50.1" customHeight="1" x14ac:dyDescent="0.3">
      <c r="A9" s="16" t="s">
        <v>12</v>
      </c>
      <c r="B9" s="20"/>
      <c r="C9" s="17" t="s">
        <v>11</v>
      </c>
      <c r="D9" s="17"/>
      <c r="E9" s="18">
        <f t="shared" ref="E9:E53" si="0">B9*D9/1000</f>
        <v>0</v>
      </c>
      <c r="F9" s="16" t="s">
        <v>116</v>
      </c>
      <c r="G9" s="19"/>
      <c r="H9" s="18"/>
      <c r="I9" s="18"/>
      <c r="J9" s="18"/>
    </row>
    <row r="10" spans="1:10" s="9" customFormat="1" ht="42" customHeight="1" x14ac:dyDescent="0.3">
      <c r="A10" s="23" t="s">
        <v>13</v>
      </c>
      <c r="B10" s="24"/>
      <c r="C10" s="25"/>
      <c r="D10" s="25"/>
      <c r="E10" s="26">
        <f>SUM(E7:E9)</f>
        <v>0</v>
      </c>
      <c r="F10" s="27"/>
      <c r="G10" s="27"/>
      <c r="H10" s="26"/>
      <c r="I10" s="26"/>
      <c r="J10" s="26"/>
    </row>
    <row r="11" spans="1:10" s="9" customFormat="1" ht="39.950000000000003" customHeight="1" x14ac:dyDescent="0.3">
      <c r="A11" s="10" t="s">
        <v>117</v>
      </c>
      <c r="B11" s="28"/>
      <c r="C11" s="12"/>
      <c r="D11" s="12"/>
      <c r="E11" s="13"/>
      <c r="F11" s="84" t="s">
        <v>77</v>
      </c>
      <c r="G11" s="85"/>
      <c r="H11" s="13"/>
      <c r="I11" s="13"/>
      <c r="J11" s="13"/>
    </row>
    <row r="12" spans="1:10" s="9" customFormat="1" ht="60" customHeight="1" x14ac:dyDescent="0.3">
      <c r="A12" s="16" t="s">
        <v>69</v>
      </c>
      <c r="B12" s="21"/>
      <c r="C12" s="29" t="s">
        <v>14</v>
      </c>
      <c r="D12" s="22"/>
      <c r="E12" s="18">
        <f t="shared" si="0"/>
        <v>0</v>
      </c>
      <c r="F12" s="16" t="s">
        <v>15</v>
      </c>
      <c r="G12" s="16" t="s">
        <v>16</v>
      </c>
      <c r="H12" s="18"/>
      <c r="I12" s="18"/>
      <c r="J12" s="18"/>
    </row>
    <row r="13" spans="1:10" s="9" customFormat="1" ht="50.1" customHeight="1" x14ac:dyDescent="0.3">
      <c r="A13" s="16" t="s">
        <v>17</v>
      </c>
      <c r="B13" s="21"/>
      <c r="C13" s="22" t="s">
        <v>18</v>
      </c>
      <c r="D13" s="22"/>
      <c r="E13" s="18">
        <f t="shared" si="0"/>
        <v>0</v>
      </c>
      <c r="F13" s="16" t="s">
        <v>19</v>
      </c>
      <c r="G13" s="16" t="s">
        <v>20</v>
      </c>
      <c r="H13" s="18"/>
      <c r="I13" s="18"/>
      <c r="J13" s="18"/>
    </row>
    <row r="14" spans="1:10" s="9" customFormat="1" ht="50.1" customHeight="1" x14ac:dyDescent="0.3">
      <c r="A14" s="16" t="s">
        <v>21</v>
      </c>
      <c r="B14" s="21"/>
      <c r="C14" s="22" t="s">
        <v>11</v>
      </c>
      <c r="D14" s="22"/>
      <c r="E14" s="18">
        <f t="shared" si="0"/>
        <v>0</v>
      </c>
      <c r="F14" s="16" t="s">
        <v>22</v>
      </c>
      <c r="G14" s="16" t="s">
        <v>23</v>
      </c>
      <c r="H14" s="18"/>
      <c r="I14" s="18"/>
      <c r="J14" s="18"/>
    </row>
    <row r="15" spans="1:10" s="9" customFormat="1" ht="50.1" customHeight="1" x14ac:dyDescent="0.3">
      <c r="A15" s="16" t="s">
        <v>24</v>
      </c>
      <c r="B15" s="21"/>
      <c r="C15" s="29" t="s">
        <v>14</v>
      </c>
      <c r="D15" s="22"/>
      <c r="E15" s="18">
        <f t="shared" si="0"/>
        <v>0</v>
      </c>
      <c r="F15" s="16" t="s">
        <v>25</v>
      </c>
      <c r="G15" s="16" t="s">
        <v>26</v>
      </c>
      <c r="H15" s="18"/>
      <c r="I15" s="18"/>
      <c r="J15" s="18"/>
    </row>
    <row r="16" spans="1:10" s="9" customFormat="1" ht="50.1" customHeight="1" x14ac:dyDescent="0.3">
      <c r="A16" s="16" t="s">
        <v>80</v>
      </c>
      <c r="B16" s="21"/>
      <c r="C16" s="29" t="s">
        <v>81</v>
      </c>
      <c r="D16" s="22"/>
      <c r="E16" s="18">
        <f t="shared" si="0"/>
        <v>0</v>
      </c>
      <c r="F16" s="16" t="s">
        <v>82</v>
      </c>
      <c r="G16" s="16" t="s">
        <v>83</v>
      </c>
      <c r="H16" s="18"/>
      <c r="I16" s="18"/>
      <c r="J16" s="18"/>
    </row>
    <row r="17" spans="1:10" s="9" customFormat="1" ht="75" customHeight="1" x14ac:dyDescent="0.3">
      <c r="A17" s="16" t="s">
        <v>84</v>
      </c>
      <c r="B17" s="21"/>
      <c r="C17" s="29" t="s">
        <v>27</v>
      </c>
      <c r="D17" s="22"/>
      <c r="E17" s="18">
        <f t="shared" si="0"/>
        <v>0</v>
      </c>
      <c r="F17" s="16" t="s">
        <v>28</v>
      </c>
      <c r="G17" s="16" t="s">
        <v>29</v>
      </c>
      <c r="H17" s="18"/>
      <c r="I17" s="18"/>
      <c r="J17" s="18"/>
    </row>
    <row r="18" spans="1:10" s="9" customFormat="1" ht="50.1" customHeight="1" x14ac:dyDescent="0.3">
      <c r="A18" s="16" t="s">
        <v>118</v>
      </c>
      <c r="B18" s="21"/>
      <c r="C18" s="29" t="s">
        <v>27</v>
      </c>
      <c r="D18" s="22"/>
      <c r="E18" s="18">
        <f t="shared" si="0"/>
        <v>0</v>
      </c>
      <c r="F18" s="16" t="s">
        <v>30</v>
      </c>
      <c r="G18" s="16" t="s">
        <v>31</v>
      </c>
      <c r="H18" s="18"/>
      <c r="I18" s="18"/>
      <c r="J18" s="18"/>
    </row>
    <row r="19" spans="1:10" s="9" customFormat="1" ht="42" customHeight="1" x14ac:dyDescent="0.3">
      <c r="A19" s="23" t="s">
        <v>13</v>
      </c>
      <c r="B19" s="30"/>
      <c r="C19" s="25"/>
      <c r="D19" s="25"/>
      <c r="E19" s="26">
        <f>SUM(E12:E18)</f>
        <v>0</v>
      </c>
      <c r="F19" s="27"/>
      <c r="G19" s="27"/>
      <c r="H19" s="26"/>
      <c r="I19" s="26"/>
      <c r="J19" s="26"/>
    </row>
    <row r="20" spans="1:10" s="9" customFormat="1" ht="39.950000000000003" customHeight="1" x14ac:dyDescent="0.3">
      <c r="A20" s="10" t="s">
        <v>32</v>
      </c>
      <c r="B20" s="31"/>
      <c r="C20" s="32"/>
      <c r="D20" s="32"/>
      <c r="E20" s="13"/>
      <c r="F20" s="33" t="s">
        <v>33</v>
      </c>
      <c r="G20" s="10"/>
      <c r="H20" s="13"/>
      <c r="I20" s="13"/>
      <c r="J20" s="13"/>
    </row>
    <row r="21" spans="1:10" s="9" customFormat="1" ht="69.75" customHeight="1" x14ac:dyDescent="0.3">
      <c r="A21" s="16" t="s">
        <v>119</v>
      </c>
      <c r="B21" s="34"/>
      <c r="C21" s="17" t="s">
        <v>11</v>
      </c>
      <c r="D21" s="35"/>
      <c r="E21" s="18">
        <f t="shared" si="0"/>
        <v>0</v>
      </c>
      <c r="F21" s="16" t="s">
        <v>34</v>
      </c>
      <c r="G21" s="16" t="s">
        <v>88</v>
      </c>
      <c r="H21" s="18"/>
      <c r="I21" s="18"/>
      <c r="J21" s="18"/>
    </row>
    <row r="22" spans="1:10" s="9" customFormat="1" ht="39.950000000000003" customHeight="1" x14ac:dyDescent="0.3">
      <c r="A22" s="16" t="s">
        <v>85</v>
      </c>
      <c r="B22" s="34"/>
      <c r="C22" s="29" t="s">
        <v>73</v>
      </c>
      <c r="D22" s="35"/>
      <c r="E22" s="18"/>
      <c r="F22" s="16" t="s">
        <v>130</v>
      </c>
      <c r="G22" s="16" t="s">
        <v>89</v>
      </c>
      <c r="H22" s="18"/>
      <c r="I22" s="18"/>
      <c r="J22" s="18"/>
    </row>
    <row r="23" spans="1:10" s="9" customFormat="1" ht="39.950000000000003" customHeight="1" x14ac:dyDescent="0.3">
      <c r="A23" s="16" t="s">
        <v>87</v>
      </c>
      <c r="B23" s="21"/>
      <c r="C23" s="22" t="s">
        <v>11</v>
      </c>
      <c r="D23" s="22"/>
      <c r="E23" s="18">
        <f t="shared" si="0"/>
        <v>0</v>
      </c>
      <c r="F23" s="16" t="s">
        <v>86</v>
      </c>
      <c r="G23" s="16" t="s">
        <v>90</v>
      </c>
      <c r="H23" s="18"/>
      <c r="I23" s="18"/>
      <c r="J23" s="18"/>
    </row>
    <row r="24" spans="1:10" s="9" customFormat="1" ht="42" customHeight="1" x14ac:dyDescent="0.3">
      <c r="A24" s="23" t="s">
        <v>13</v>
      </c>
      <c r="B24" s="24"/>
      <c r="C24" s="25"/>
      <c r="D24" s="25"/>
      <c r="E24" s="73">
        <f>SUM(E20:E23)</f>
        <v>0</v>
      </c>
      <c r="F24" s="74" t="s">
        <v>122</v>
      </c>
      <c r="G24" s="75"/>
      <c r="H24" s="73"/>
      <c r="I24" s="73"/>
      <c r="J24" s="73"/>
    </row>
    <row r="25" spans="1:10" s="36" customFormat="1" ht="39.950000000000003" customHeight="1" x14ac:dyDescent="0.3">
      <c r="A25" s="10" t="s">
        <v>114</v>
      </c>
      <c r="B25" s="28"/>
      <c r="C25" s="12"/>
      <c r="D25" s="12"/>
      <c r="E25" s="13"/>
      <c r="F25" s="33" t="s">
        <v>33</v>
      </c>
      <c r="G25" s="11"/>
      <c r="H25" s="13"/>
      <c r="I25" s="13"/>
      <c r="J25" s="13"/>
    </row>
    <row r="26" spans="1:10" s="9" customFormat="1" ht="51.75" x14ac:dyDescent="0.3">
      <c r="A26" s="16" t="s">
        <v>91</v>
      </c>
      <c r="B26" s="34"/>
      <c r="C26" s="29" t="s">
        <v>27</v>
      </c>
      <c r="D26" s="18"/>
      <c r="E26" s="18">
        <f t="shared" si="0"/>
        <v>0</v>
      </c>
      <c r="F26" s="16" t="s">
        <v>131</v>
      </c>
      <c r="G26" s="16" t="s">
        <v>35</v>
      </c>
      <c r="H26" s="18"/>
      <c r="I26" s="18"/>
      <c r="J26" s="18"/>
    </row>
    <row r="27" spans="1:10" s="9" customFormat="1" ht="138" x14ac:dyDescent="0.3">
      <c r="A27" s="16" t="s">
        <v>36</v>
      </c>
      <c r="B27" s="34"/>
      <c r="C27" s="29" t="s">
        <v>27</v>
      </c>
      <c r="D27" s="18"/>
      <c r="E27" s="18">
        <f t="shared" si="0"/>
        <v>0</v>
      </c>
      <c r="F27" s="16" t="s">
        <v>132</v>
      </c>
      <c r="G27" s="16" t="s">
        <v>37</v>
      </c>
      <c r="H27" s="18"/>
      <c r="I27" s="18"/>
      <c r="J27" s="18"/>
    </row>
    <row r="28" spans="1:10" s="9" customFormat="1" ht="86.25" x14ac:dyDescent="0.3">
      <c r="A28" s="16" t="s">
        <v>43</v>
      </c>
      <c r="B28" s="34"/>
      <c r="C28" s="29" t="s">
        <v>27</v>
      </c>
      <c r="D28" s="17"/>
      <c r="E28" s="18">
        <f>B28*D28/1000</f>
        <v>0</v>
      </c>
      <c r="F28" s="16" t="s">
        <v>133</v>
      </c>
      <c r="G28" s="16" t="s">
        <v>123</v>
      </c>
      <c r="H28" s="18"/>
      <c r="I28" s="18"/>
      <c r="J28" s="18"/>
    </row>
    <row r="29" spans="1:10" s="9" customFormat="1" ht="34.5" x14ac:dyDescent="0.3">
      <c r="A29" s="16" t="s">
        <v>92</v>
      </c>
      <c r="B29" s="37"/>
      <c r="C29" s="29" t="s">
        <v>27</v>
      </c>
      <c r="D29" s="18"/>
      <c r="E29" s="18">
        <f t="shared" si="0"/>
        <v>0</v>
      </c>
      <c r="F29" s="16" t="s">
        <v>124</v>
      </c>
      <c r="G29" s="16" t="s">
        <v>38</v>
      </c>
      <c r="H29" s="18"/>
      <c r="I29" s="18"/>
      <c r="J29" s="18"/>
    </row>
    <row r="30" spans="1:10" s="9" customFormat="1" ht="86.25" x14ac:dyDescent="0.3">
      <c r="A30" s="16" t="s">
        <v>96</v>
      </c>
      <c r="B30" s="37"/>
      <c r="C30" s="29" t="s">
        <v>27</v>
      </c>
      <c r="D30" s="18"/>
      <c r="E30" s="18">
        <f t="shared" si="0"/>
        <v>0</v>
      </c>
      <c r="F30" s="16" t="s">
        <v>134</v>
      </c>
      <c r="G30" s="16" t="s">
        <v>93</v>
      </c>
      <c r="H30" s="18"/>
      <c r="I30" s="18"/>
      <c r="J30" s="18"/>
    </row>
    <row r="31" spans="1:10" s="9" customFormat="1" ht="38.25" customHeight="1" x14ac:dyDescent="0.3">
      <c r="A31" s="23" t="s">
        <v>13</v>
      </c>
      <c r="B31" s="24"/>
      <c r="C31" s="25"/>
      <c r="D31" s="25"/>
      <c r="E31" s="26">
        <f>SUM(E25:E30)</f>
        <v>0</v>
      </c>
      <c r="F31" s="71" t="s">
        <v>125</v>
      </c>
      <c r="G31" s="27"/>
      <c r="H31" s="26"/>
      <c r="I31" s="26"/>
      <c r="J31" s="26"/>
    </row>
    <row r="32" spans="1:10" s="36" customFormat="1" ht="39.950000000000003" customHeight="1" x14ac:dyDescent="0.3">
      <c r="A32" s="10" t="s">
        <v>94</v>
      </c>
      <c r="B32" s="28"/>
      <c r="C32" s="12"/>
      <c r="D32" s="12"/>
      <c r="E32" s="13"/>
      <c r="F32" s="84" t="s">
        <v>39</v>
      </c>
      <c r="G32" s="85"/>
      <c r="H32" s="13"/>
      <c r="I32" s="13"/>
      <c r="J32" s="13"/>
    </row>
    <row r="33" spans="1:10" s="9" customFormat="1" ht="69" x14ac:dyDescent="0.3">
      <c r="A33" s="16" t="s">
        <v>43</v>
      </c>
      <c r="B33" s="34"/>
      <c r="C33" s="38" t="s">
        <v>41</v>
      </c>
      <c r="D33" s="18"/>
      <c r="E33" s="18">
        <f t="shared" si="0"/>
        <v>0</v>
      </c>
      <c r="F33" s="16" t="s">
        <v>136</v>
      </c>
      <c r="G33" s="16" t="s">
        <v>95</v>
      </c>
      <c r="H33" s="18"/>
      <c r="I33" s="18"/>
      <c r="J33" s="18"/>
    </row>
    <row r="34" spans="1:10" s="41" customFormat="1" ht="51.75" x14ac:dyDescent="0.3">
      <c r="A34" s="39" t="s">
        <v>40</v>
      </c>
      <c r="B34" s="37"/>
      <c r="C34" s="38" t="s">
        <v>41</v>
      </c>
      <c r="D34" s="40"/>
      <c r="E34" s="18">
        <f t="shared" si="0"/>
        <v>0</v>
      </c>
      <c r="F34" s="16" t="s">
        <v>136</v>
      </c>
      <c r="G34" s="16" t="s">
        <v>42</v>
      </c>
      <c r="H34" s="18"/>
      <c r="I34" s="18"/>
      <c r="J34" s="18"/>
    </row>
    <row r="35" spans="1:10" s="9" customFormat="1" ht="42" customHeight="1" x14ac:dyDescent="0.3">
      <c r="A35" s="23" t="s">
        <v>13</v>
      </c>
      <c r="B35" s="24"/>
      <c r="C35" s="25"/>
      <c r="D35" s="25"/>
      <c r="E35" s="26">
        <f>SUM(E33:E34)</f>
        <v>0</v>
      </c>
      <c r="F35" s="72" t="s">
        <v>122</v>
      </c>
      <c r="G35" s="27"/>
      <c r="H35" s="26"/>
      <c r="I35" s="26"/>
      <c r="J35" s="26"/>
    </row>
    <row r="36" spans="1:10" s="36" customFormat="1" ht="38.1" customHeight="1" x14ac:dyDescent="0.3">
      <c r="A36" s="10" t="s">
        <v>120</v>
      </c>
      <c r="B36" s="28"/>
      <c r="C36" s="12"/>
      <c r="D36" s="12"/>
      <c r="E36" s="13"/>
      <c r="F36" s="86" t="s">
        <v>210</v>
      </c>
      <c r="G36" s="87"/>
      <c r="H36" s="13"/>
      <c r="I36" s="13"/>
      <c r="J36" s="13"/>
    </row>
    <row r="37" spans="1:10" s="45" customFormat="1" ht="51.75" x14ac:dyDescent="0.3">
      <c r="A37" s="42" t="s">
        <v>97</v>
      </c>
      <c r="B37" s="43"/>
      <c r="C37" s="44" t="s">
        <v>98</v>
      </c>
      <c r="D37" s="44"/>
      <c r="E37" s="18">
        <f t="shared" si="0"/>
        <v>0</v>
      </c>
      <c r="F37" s="16" t="s">
        <v>104</v>
      </c>
      <c r="G37" s="16" t="s">
        <v>45</v>
      </c>
      <c r="H37" s="18"/>
      <c r="I37" s="18"/>
      <c r="J37" s="18"/>
    </row>
    <row r="38" spans="1:10" s="45" customFormat="1" ht="103.5" x14ac:dyDescent="0.3">
      <c r="A38" s="42" t="s">
        <v>99</v>
      </c>
      <c r="B38" s="43"/>
      <c r="C38" s="44" t="s">
        <v>98</v>
      </c>
      <c r="D38" s="44"/>
      <c r="E38" s="18">
        <f t="shared" si="0"/>
        <v>0</v>
      </c>
      <c r="F38" s="16" t="s">
        <v>138</v>
      </c>
      <c r="G38" s="16" t="s">
        <v>102</v>
      </c>
      <c r="H38" s="18"/>
      <c r="I38" s="18"/>
      <c r="J38" s="18"/>
    </row>
    <row r="39" spans="1:10" s="45" customFormat="1" ht="38.1" customHeight="1" x14ac:dyDescent="0.3">
      <c r="A39" s="42" t="s">
        <v>100</v>
      </c>
      <c r="B39" s="43"/>
      <c r="C39" s="44" t="s">
        <v>98</v>
      </c>
      <c r="D39" s="46"/>
      <c r="E39" s="18">
        <f t="shared" si="0"/>
        <v>0</v>
      </c>
      <c r="F39" s="16" t="s">
        <v>105</v>
      </c>
      <c r="G39" s="16" t="s">
        <v>101</v>
      </c>
      <c r="H39" s="18"/>
      <c r="I39" s="18"/>
      <c r="J39" s="18"/>
    </row>
    <row r="40" spans="1:10" s="45" customFormat="1" ht="38.1" customHeight="1" x14ac:dyDescent="0.3">
      <c r="A40" s="42" t="s">
        <v>107</v>
      </c>
      <c r="B40" s="43"/>
      <c r="C40" s="44" t="s">
        <v>106</v>
      </c>
      <c r="D40" s="46"/>
      <c r="E40" s="18">
        <f t="shared" si="0"/>
        <v>0</v>
      </c>
      <c r="F40" s="16" t="s">
        <v>108</v>
      </c>
      <c r="G40" s="16" t="s">
        <v>109</v>
      </c>
      <c r="H40" s="18"/>
      <c r="I40" s="18"/>
      <c r="J40" s="18"/>
    </row>
    <row r="41" spans="1:10" s="45" customFormat="1" ht="38.1" customHeight="1" x14ac:dyDescent="0.3">
      <c r="A41" s="42" t="s">
        <v>103</v>
      </c>
      <c r="B41" s="43"/>
      <c r="C41" s="44" t="s">
        <v>44</v>
      </c>
      <c r="D41" s="46"/>
      <c r="E41" s="18">
        <f t="shared" si="0"/>
        <v>0</v>
      </c>
      <c r="F41" s="16" t="s">
        <v>126</v>
      </c>
      <c r="G41" s="16" t="s">
        <v>47</v>
      </c>
      <c r="H41" s="18"/>
      <c r="I41" s="18"/>
      <c r="J41" s="18"/>
    </row>
    <row r="42" spans="1:10" s="9" customFormat="1" ht="38.1" customHeight="1" x14ac:dyDescent="0.3">
      <c r="A42" s="23" t="s">
        <v>13</v>
      </c>
      <c r="B42" s="24"/>
      <c r="C42" s="25"/>
      <c r="D42" s="25"/>
      <c r="E42" s="26">
        <f>SUM(E37:E41)</f>
        <v>0</v>
      </c>
      <c r="F42" s="27" t="s">
        <v>127</v>
      </c>
      <c r="G42" s="27"/>
      <c r="H42" s="26"/>
      <c r="I42" s="26"/>
      <c r="J42" s="26"/>
    </row>
    <row r="43" spans="1:10" s="36" customFormat="1" ht="38.1" customHeight="1" x14ac:dyDescent="0.3">
      <c r="A43" s="10" t="s">
        <v>111</v>
      </c>
      <c r="B43" s="28"/>
      <c r="C43" s="12"/>
      <c r="D43" s="12"/>
      <c r="E43" s="13"/>
      <c r="F43" s="65" t="s">
        <v>68</v>
      </c>
      <c r="G43" s="66"/>
      <c r="H43" s="13"/>
      <c r="I43" s="13"/>
      <c r="J43" s="13"/>
    </row>
    <row r="44" spans="1:10" s="9" customFormat="1" ht="38.1" customHeight="1" x14ac:dyDescent="0.3">
      <c r="A44" s="16" t="s">
        <v>49</v>
      </c>
      <c r="B44" s="34"/>
      <c r="C44" s="17" t="s">
        <v>44</v>
      </c>
      <c r="D44" s="18"/>
      <c r="E44" s="18">
        <f t="shared" si="0"/>
        <v>0</v>
      </c>
      <c r="F44" s="16" t="s">
        <v>135</v>
      </c>
      <c r="G44" s="16" t="s">
        <v>50</v>
      </c>
      <c r="H44" s="18"/>
      <c r="I44" s="18"/>
      <c r="J44" s="18"/>
    </row>
    <row r="45" spans="1:10" s="9" customFormat="1" ht="38.1" customHeight="1" x14ac:dyDescent="0.3">
      <c r="A45" s="16" t="s">
        <v>51</v>
      </c>
      <c r="B45" s="34"/>
      <c r="C45" s="17" t="s">
        <v>44</v>
      </c>
      <c r="D45" s="18"/>
      <c r="E45" s="18">
        <f t="shared" si="0"/>
        <v>0</v>
      </c>
      <c r="F45" s="16" t="s">
        <v>52</v>
      </c>
      <c r="G45" s="16" t="s">
        <v>53</v>
      </c>
      <c r="H45" s="18"/>
      <c r="I45" s="18"/>
      <c r="J45" s="18"/>
    </row>
    <row r="46" spans="1:10" s="9" customFormat="1" ht="38.1" customHeight="1" x14ac:dyDescent="0.3">
      <c r="A46" s="16" t="s">
        <v>54</v>
      </c>
      <c r="B46" s="34"/>
      <c r="C46" s="17" t="s">
        <v>55</v>
      </c>
      <c r="D46" s="47"/>
      <c r="E46" s="18">
        <f t="shared" si="0"/>
        <v>0</v>
      </c>
      <c r="F46" s="16" t="s">
        <v>46</v>
      </c>
      <c r="G46" s="16" t="s">
        <v>115</v>
      </c>
      <c r="H46" s="18"/>
      <c r="I46" s="18"/>
      <c r="J46" s="18"/>
    </row>
    <row r="47" spans="1:10" s="9" customFormat="1" ht="34.5" x14ac:dyDescent="0.3">
      <c r="A47" s="16" t="s">
        <v>56</v>
      </c>
      <c r="B47" s="34"/>
      <c r="C47" s="17" t="s">
        <v>44</v>
      </c>
      <c r="D47" s="18"/>
      <c r="E47" s="18">
        <f t="shared" si="0"/>
        <v>0</v>
      </c>
      <c r="F47" s="16" t="s">
        <v>57</v>
      </c>
      <c r="G47" s="16" t="s">
        <v>58</v>
      </c>
      <c r="H47" s="18"/>
      <c r="I47" s="18"/>
      <c r="J47" s="18"/>
    </row>
    <row r="48" spans="1:10" s="9" customFormat="1" ht="38.1" customHeight="1" x14ac:dyDescent="0.3">
      <c r="A48" s="16" t="s">
        <v>59</v>
      </c>
      <c r="B48" s="34"/>
      <c r="C48" s="17" t="s">
        <v>55</v>
      </c>
      <c r="D48" s="48"/>
      <c r="E48" s="18">
        <f t="shared" si="0"/>
        <v>0</v>
      </c>
      <c r="F48" s="16" t="s">
        <v>46</v>
      </c>
      <c r="G48" s="16" t="s">
        <v>60</v>
      </c>
      <c r="H48" s="18"/>
      <c r="I48" s="18"/>
      <c r="J48" s="18"/>
    </row>
    <row r="49" spans="1:10" s="9" customFormat="1" ht="38.1" customHeight="1" x14ac:dyDescent="0.3">
      <c r="A49" s="16" t="s">
        <v>61</v>
      </c>
      <c r="B49" s="37"/>
      <c r="C49" s="17" t="s">
        <v>11</v>
      </c>
      <c r="D49" s="17"/>
      <c r="E49" s="18">
        <f t="shared" si="0"/>
        <v>0</v>
      </c>
      <c r="F49" s="16" t="s">
        <v>110</v>
      </c>
      <c r="G49" s="16" t="s">
        <v>62</v>
      </c>
      <c r="H49" s="18"/>
      <c r="I49" s="18"/>
      <c r="J49" s="18"/>
    </row>
    <row r="50" spans="1:10" s="9" customFormat="1" ht="38.1" customHeight="1" x14ac:dyDescent="0.3">
      <c r="A50" s="23" t="s">
        <v>13</v>
      </c>
      <c r="B50" s="24"/>
      <c r="C50" s="25"/>
      <c r="D50" s="25"/>
      <c r="E50" s="26">
        <f>SUM(E44:E49)</f>
        <v>0</v>
      </c>
      <c r="F50" s="27" t="s">
        <v>48</v>
      </c>
      <c r="G50" s="27"/>
      <c r="H50" s="26"/>
      <c r="I50" s="26"/>
      <c r="J50" s="26"/>
    </row>
    <row r="51" spans="1:10" s="36" customFormat="1" ht="38.1" customHeight="1" x14ac:dyDescent="0.3">
      <c r="A51" s="10" t="s">
        <v>112</v>
      </c>
      <c r="B51" s="28"/>
      <c r="C51" s="12"/>
      <c r="D51" s="12"/>
      <c r="E51" s="13"/>
      <c r="F51" s="33" t="s">
        <v>33</v>
      </c>
      <c r="G51" s="11"/>
      <c r="H51" s="13"/>
      <c r="I51" s="13"/>
      <c r="J51" s="13"/>
    </row>
    <row r="52" spans="1:10" s="9" customFormat="1" ht="38.1" customHeight="1" x14ac:dyDescent="0.3">
      <c r="A52" s="16" t="s">
        <v>63</v>
      </c>
      <c r="B52" s="34"/>
      <c r="C52" s="17" t="s">
        <v>44</v>
      </c>
      <c r="D52" s="18"/>
      <c r="E52" s="18">
        <f t="shared" si="0"/>
        <v>0</v>
      </c>
      <c r="F52" s="16" t="s">
        <v>128</v>
      </c>
      <c r="G52" s="16" t="s">
        <v>113</v>
      </c>
      <c r="H52" s="18"/>
      <c r="I52" s="18"/>
      <c r="J52" s="18"/>
    </row>
    <row r="53" spans="1:10" s="9" customFormat="1" ht="38.1" customHeight="1" x14ac:dyDescent="0.3">
      <c r="A53" s="16" t="s">
        <v>64</v>
      </c>
      <c r="B53" s="34"/>
      <c r="C53" s="17" t="s">
        <v>44</v>
      </c>
      <c r="D53" s="18"/>
      <c r="E53" s="18">
        <f t="shared" si="0"/>
        <v>0</v>
      </c>
      <c r="F53" s="49" t="s">
        <v>65</v>
      </c>
      <c r="G53" s="49" t="s">
        <v>66</v>
      </c>
      <c r="H53" s="18"/>
      <c r="I53" s="18"/>
      <c r="J53" s="18"/>
    </row>
    <row r="54" spans="1:10" s="9" customFormat="1" ht="38.1" customHeight="1" x14ac:dyDescent="0.3">
      <c r="A54" s="23" t="s">
        <v>13</v>
      </c>
      <c r="B54" s="24"/>
      <c r="C54" s="25"/>
      <c r="D54" s="25"/>
      <c r="E54" s="26">
        <f>SUM(E52:E53)</f>
        <v>0</v>
      </c>
      <c r="F54" s="27" t="s">
        <v>48</v>
      </c>
      <c r="G54" s="27"/>
      <c r="H54" s="26"/>
      <c r="I54" s="26"/>
      <c r="J54" s="26"/>
    </row>
    <row r="55" spans="1:10" s="55" customFormat="1" ht="42" customHeight="1" x14ac:dyDescent="0.3">
      <c r="A55" s="50" t="s">
        <v>67</v>
      </c>
      <c r="B55" s="51"/>
      <c r="C55" s="52"/>
      <c r="D55" s="52"/>
      <c r="E55" s="53">
        <f>E10+E19+E24+E31+E35+E42+E50+E54</f>
        <v>0</v>
      </c>
      <c r="F55" s="54" t="s">
        <v>211</v>
      </c>
      <c r="G55" s="53"/>
      <c r="H55" s="53"/>
      <c r="I55" s="53"/>
      <c r="J55" s="53"/>
    </row>
    <row r="56" spans="1:10" s="9" customFormat="1" ht="22.5" customHeight="1" x14ac:dyDescent="0.3">
      <c r="A56" s="56" t="s">
        <v>129</v>
      </c>
      <c r="B56" s="57"/>
      <c r="C56" s="58"/>
      <c r="D56" s="58"/>
      <c r="E56" s="59"/>
      <c r="F56" s="59"/>
      <c r="G56" s="60"/>
    </row>
    <row r="57" spans="1:10" ht="38.25" customHeight="1" x14ac:dyDescent="0.3">
      <c r="B57" s="62"/>
    </row>
    <row r="58" spans="1:10" ht="38.25" customHeight="1" x14ac:dyDescent="0.3">
      <c r="B58" s="62"/>
    </row>
    <row r="59" spans="1:10" ht="38.25" customHeight="1" x14ac:dyDescent="0.3">
      <c r="B59" s="62"/>
    </row>
    <row r="60" spans="1:10" ht="38.25" customHeight="1" x14ac:dyDescent="0.3">
      <c r="B60" s="62"/>
    </row>
    <row r="61" spans="1:10" ht="38.25" customHeight="1" x14ac:dyDescent="0.3">
      <c r="B61" s="62"/>
    </row>
    <row r="62" spans="1:10" ht="38.25" customHeight="1" x14ac:dyDescent="0.3">
      <c r="B62" s="62"/>
    </row>
    <row r="63" spans="1:10" ht="38.25" customHeight="1" x14ac:dyDescent="0.3">
      <c r="B63" s="62"/>
    </row>
    <row r="64" spans="1:10" ht="38.25" customHeight="1" x14ac:dyDescent="0.3">
      <c r="B64" s="62"/>
    </row>
    <row r="65" spans="2:2" ht="38.25" customHeight="1" x14ac:dyDescent="0.3">
      <c r="B65" s="62"/>
    </row>
    <row r="66" spans="2:2" ht="38.25" customHeight="1" x14ac:dyDescent="0.3">
      <c r="B66" s="62"/>
    </row>
    <row r="67" spans="2:2" ht="38.25" customHeight="1" x14ac:dyDescent="0.3">
      <c r="B67" s="62"/>
    </row>
    <row r="68" spans="2:2" ht="38.25" customHeight="1" x14ac:dyDescent="0.3">
      <c r="B68" s="62"/>
    </row>
    <row r="69" spans="2:2" ht="38.25" customHeight="1" x14ac:dyDescent="0.3">
      <c r="B69" s="62"/>
    </row>
    <row r="70" spans="2:2" ht="38.25" customHeight="1" x14ac:dyDescent="0.3">
      <c r="B70" s="62"/>
    </row>
    <row r="71" spans="2:2" ht="38.25" customHeight="1" x14ac:dyDescent="0.3">
      <c r="B71" s="62"/>
    </row>
    <row r="72" spans="2:2" ht="38.25" customHeight="1" x14ac:dyDescent="0.3">
      <c r="B72" s="62"/>
    </row>
    <row r="73" spans="2:2" ht="38.25" customHeight="1" x14ac:dyDescent="0.3">
      <c r="B73" s="62"/>
    </row>
    <row r="74" spans="2:2" ht="38.25" customHeight="1" x14ac:dyDescent="0.3">
      <c r="B74" s="62"/>
    </row>
    <row r="75" spans="2:2" ht="38.25" customHeight="1" x14ac:dyDescent="0.3">
      <c r="B75" s="62"/>
    </row>
    <row r="76" spans="2:2" ht="38.25" customHeight="1" x14ac:dyDescent="0.3">
      <c r="B76" s="62"/>
    </row>
    <row r="77" spans="2:2" ht="38.25" customHeight="1" x14ac:dyDescent="0.3">
      <c r="B77" s="62"/>
    </row>
    <row r="78" spans="2:2" ht="38.25" customHeight="1" x14ac:dyDescent="0.3">
      <c r="B78" s="62"/>
    </row>
    <row r="79" spans="2:2" ht="38.25" customHeight="1" x14ac:dyDescent="0.3">
      <c r="B79" s="62"/>
    </row>
    <row r="80" spans="2:2" ht="38.25" customHeight="1" x14ac:dyDescent="0.3">
      <c r="B80" s="62"/>
    </row>
    <row r="81" spans="2:2" ht="38.25" customHeight="1" x14ac:dyDescent="0.3">
      <c r="B81" s="62"/>
    </row>
    <row r="82" spans="2:2" ht="38.25" customHeight="1" x14ac:dyDescent="0.3">
      <c r="B82" s="62"/>
    </row>
    <row r="83" spans="2:2" ht="38.25" customHeight="1" x14ac:dyDescent="0.3">
      <c r="B83" s="62"/>
    </row>
    <row r="84" spans="2:2" ht="38.25" customHeight="1" x14ac:dyDescent="0.3">
      <c r="B84" s="62"/>
    </row>
    <row r="85" spans="2:2" ht="38.25" customHeight="1" x14ac:dyDescent="0.3">
      <c r="B85" s="62"/>
    </row>
    <row r="86" spans="2:2" ht="38.25" customHeight="1" x14ac:dyDescent="0.3">
      <c r="B86" s="62"/>
    </row>
    <row r="87" spans="2:2" ht="38.25" customHeight="1" x14ac:dyDescent="0.3">
      <c r="B87" s="62"/>
    </row>
    <row r="88" spans="2:2" ht="38.25" customHeight="1" x14ac:dyDescent="0.3">
      <c r="B88" s="62"/>
    </row>
    <row r="89" spans="2:2" ht="38.25" customHeight="1" x14ac:dyDescent="0.3">
      <c r="B89" s="62"/>
    </row>
    <row r="90" spans="2:2" ht="38.25" customHeight="1" x14ac:dyDescent="0.3">
      <c r="B90" s="62"/>
    </row>
    <row r="91" spans="2:2" ht="38.25" customHeight="1" x14ac:dyDescent="0.3">
      <c r="B91" s="62"/>
    </row>
    <row r="92" spans="2:2" ht="38.25" customHeight="1" x14ac:dyDescent="0.3">
      <c r="B92" s="62"/>
    </row>
    <row r="93" spans="2:2" ht="38.25" customHeight="1" x14ac:dyDescent="0.3">
      <c r="B93" s="62"/>
    </row>
    <row r="94" spans="2:2" ht="38.25" customHeight="1" x14ac:dyDescent="0.3">
      <c r="B94" s="62"/>
    </row>
    <row r="95" spans="2:2" ht="38.25" customHeight="1" x14ac:dyDescent="0.3">
      <c r="B95" s="62"/>
    </row>
    <row r="96" spans="2:2" ht="38.25" customHeight="1" x14ac:dyDescent="0.3">
      <c r="B96" s="62"/>
    </row>
    <row r="97" spans="2:2" ht="38.25" customHeight="1" x14ac:dyDescent="0.3">
      <c r="B97" s="62"/>
    </row>
    <row r="98" spans="2:2" ht="38.25" customHeight="1" x14ac:dyDescent="0.3">
      <c r="B98" s="62"/>
    </row>
    <row r="99" spans="2:2" ht="38.25" customHeight="1" x14ac:dyDescent="0.3">
      <c r="B99" s="62"/>
    </row>
    <row r="100" spans="2:2" ht="38.25" customHeight="1" x14ac:dyDescent="0.3">
      <c r="B100" s="62"/>
    </row>
    <row r="101" spans="2:2" ht="38.25" customHeight="1" x14ac:dyDescent="0.3">
      <c r="B101" s="62"/>
    </row>
    <row r="102" spans="2:2" ht="38.25" customHeight="1" x14ac:dyDescent="0.3">
      <c r="B102" s="62"/>
    </row>
    <row r="103" spans="2:2" ht="38.25" customHeight="1" x14ac:dyDescent="0.3">
      <c r="B103" s="62"/>
    </row>
    <row r="104" spans="2:2" ht="38.25" customHeight="1" x14ac:dyDescent="0.3">
      <c r="B104" s="62"/>
    </row>
    <row r="105" spans="2:2" ht="38.25" customHeight="1" x14ac:dyDescent="0.3">
      <c r="B105" s="62"/>
    </row>
    <row r="106" spans="2:2" ht="38.25" customHeight="1" x14ac:dyDescent="0.3">
      <c r="B106" s="62"/>
    </row>
    <row r="107" spans="2:2" ht="38.25" customHeight="1" x14ac:dyDescent="0.3">
      <c r="B107" s="62"/>
    </row>
    <row r="108" spans="2:2" ht="38.25" customHeight="1" x14ac:dyDescent="0.3">
      <c r="B108" s="62"/>
    </row>
    <row r="109" spans="2:2" ht="38.25" customHeight="1" x14ac:dyDescent="0.3">
      <c r="B109" s="62"/>
    </row>
    <row r="110" spans="2:2" ht="38.25" customHeight="1" x14ac:dyDescent="0.3">
      <c r="B110" s="62"/>
    </row>
    <row r="111" spans="2:2" ht="38.25" customHeight="1" x14ac:dyDescent="0.3">
      <c r="B111" s="62"/>
    </row>
    <row r="112" spans="2:2" ht="38.25" customHeight="1" x14ac:dyDescent="0.3">
      <c r="B112" s="62"/>
    </row>
    <row r="113" spans="2:2" ht="38.25" customHeight="1" x14ac:dyDescent="0.3">
      <c r="B113" s="62"/>
    </row>
    <row r="114" spans="2:2" ht="38.25" customHeight="1" x14ac:dyDescent="0.3">
      <c r="B114" s="62"/>
    </row>
    <row r="115" spans="2:2" ht="38.25" customHeight="1" x14ac:dyDescent="0.3">
      <c r="B115" s="62"/>
    </row>
    <row r="116" spans="2:2" ht="38.25" customHeight="1" x14ac:dyDescent="0.3">
      <c r="B116" s="62"/>
    </row>
    <row r="117" spans="2:2" ht="38.25" customHeight="1" x14ac:dyDescent="0.3">
      <c r="B117" s="62"/>
    </row>
    <row r="118" spans="2:2" ht="38.25" customHeight="1" x14ac:dyDescent="0.3">
      <c r="B118" s="62"/>
    </row>
    <row r="119" spans="2:2" ht="38.25" customHeight="1" x14ac:dyDescent="0.3">
      <c r="B119" s="62"/>
    </row>
    <row r="120" spans="2:2" ht="38.25" customHeight="1" x14ac:dyDescent="0.3">
      <c r="B120" s="62"/>
    </row>
    <row r="121" spans="2:2" ht="38.25" customHeight="1" x14ac:dyDescent="0.3">
      <c r="B121" s="62"/>
    </row>
    <row r="122" spans="2:2" ht="38.25" customHeight="1" x14ac:dyDescent="0.3">
      <c r="B122" s="62"/>
    </row>
    <row r="123" spans="2:2" ht="38.25" customHeight="1" x14ac:dyDescent="0.3">
      <c r="B123" s="62"/>
    </row>
    <row r="124" spans="2:2" ht="38.25" customHeight="1" x14ac:dyDescent="0.3">
      <c r="B124" s="62"/>
    </row>
    <row r="125" spans="2:2" ht="38.25" customHeight="1" x14ac:dyDescent="0.3">
      <c r="B125" s="62"/>
    </row>
    <row r="126" spans="2:2" ht="38.25" customHeight="1" x14ac:dyDescent="0.3">
      <c r="B126" s="62"/>
    </row>
    <row r="127" spans="2:2" ht="38.25" customHeight="1" x14ac:dyDescent="0.3">
      <c r="B127" s="62"/>
    </row>
    <row r="128" spans="2:2" ht="38.25" customHeight="1" x14ac:dyDescent="0.3">
      <c r="B128" s="62"/>
    </row>
    <row r="129" spans="2:2" ht="38.25" customHeight="1" x14ac:dyDescent="0.3">
      <c r="B129" s="62"/>
    </row>
    <row r="130" spans="2:2" ht="38.25" customHeight="1" x14ac:dyDescent="0.3">
      <c r="B130" s="62"/>
    </row>
    <row r="131" spans="2:2" ht="38.25" customHeight="1" x14ac:dyDescent="0.3">
      <c r="B131" s="62"/>
    </row>
    <row r="132" spans="2:2" ht="38.25" customHeight="1" x14ac:dyDescent="0.3">
      <c r="B132" s="62"/>
    </row>
    <row r="133" spans="2:2" ht="38.25" customHeight="1" x14ac:dyDescent="0.3">
      <c r="B133" s="62"/>
    </row>
    <row r="134" spans="2:2" ht="38.25" customHeight="1" x14ac:dyDescent="0.3">
      <c r="B134" s="62"/>
    </row>
    <row r="135" spans="2:2" ht="38.25" customHeight="1" x14ac:dyDescent="0.3">
      <c r="B135" s="62"/>
    </row>
    <row r="136" spans="2:2" ht="38.25" customHeight="1" x14ac:dyDescent="0.3">
      <c r="B136" s="62"/>
    </row>
    <row r="137" spans="2:2" ht="38.25" customHeight="1" x14ac:dyDescent="0.3">
      <c r="B137" s="62"/>
    </row>
    <row r="138" spans="2:2" ht="38.25" customHeight="1" x14ac:dyDescent="0.3">
      <c r="B138" s="62"/>
    </row>
    <row r="139" spans="2:2" ht="38.25" customHeight="1" x14ac:dyDescent="0.3">
      <c r="B139" s="62"/>
    </row>
    <row r="140" spans="2:2" ht="38.25" customHeight="1" x14ac:dyDescent="0.3">
      <c r="B140" s="62"/>
    </row>
    <row r="141" spans="2:2" ht="38.25" customHeight="1" x14ac:dyDescent="0.3">
      <c r="B141" s="62"/>
    </row>
    <row r="142" spans="2:2" ht="38.25" customHeight="1" x14ac:dyDescent="0.3">
      <c r="B142" s="62"/>
    </row>
    <row r="143" spans="2:2" ht="38.25" customHeight="1" x14ac:dyDescent="0.3">
      <c r="B143" s="62"/>
    </row>
    <row r="144" spans="2:2" ht="38.25" customHeight="1" x14ac:dyDescent="0.3">
      <c r="B144" s="62"/>
    </row>
    <row r="145" spans="2:2" ht="38.25" customHeight="1" x14ac:dyDescent="0.3">
      <c r="B145" s="62"/>
    </row>
    <row r="146" spans="2:2" ht="38.25" customHeight="1" x14ac:dyDescent="0.3">
      <c r="B146" s="62"/>
    </row>
    <row r="147" spans="2:2" ht="38.25" customHeight="1" x14ac:dyDescent="0.3">
      <c r="B147" s="62"/>
    </row>
    <row r="148" spans="2:2" ht="38.25" customHeight="1" x14ac:dyDescent="0.3">
      <c r="B148" s="62"/>
    </row>
    <row r="149" spans="2:2" ht="38.25" customHeight="1" x14ac:dyDescent="0.3">
      <c r="B149" s="62"/>
    </row>
    <row r="150" spans="2:2" ht="38.25" customHeight="1" x14ac:dyDescent="0.3">
      <c r="B150" s="62"/>
    </row>
    <row r="151" spans="2:2" ht="38.25" customHeight="1" x14ac:dyDescent="0.3">
      <c r="B151" s="62"/>
    </row>
    <row r="152" spans="2:2" ht="38.25" customHeight="1" x14ac:dyDescent="0.3">
      <c r="B152" s="62"/>
    </row>
    <row r="153" spans="2:2" ht="38.25" customHeight="1" x14ac:dyDescent="0.3">
      <c r="B153" s="62"/>
    </row>
    <row r="154" spans="2:2" ht="38.25" customHeight="1" x14ac:dyDescent="0.3">
      <c r="B154" s="62"/>
    </row>
    <row r="155" spans="2:2" ht="38.25" customHeight="1" x14ac:dyDescent="0.3">
      <c r="B155" s="62"/>
    </row>
    <row r="156" spans="2:2" ht="38.25" customHeight="1" x14ac:dyDescent="0.3">
      <c r="B156" s="62"/>
    </row>
    <row r="157" spans="2:2" ht="38.25" customHeight="1" x14ac:dyDescent="0.3">
      <c r="B157" s="62"/>
    </row>
    <row r="158" spans="2:2" ht="38.25" customHeight="1" x14ac:dyDescent="0.3">
      <c r="B158" s="62"/>
    </row>
    <row r="159" spans="2:2" ht="38.25" customHeight="1" x14ac:dyDescent="0.3">
      <c r="B159" s="62"/>
    </row>
    <row r="160" spans="2:2" ht="38.25" customHeight="1" x14ac:dyDescent="0.3">
      <c r="B160" s="62"/>
    </row>
    <row r="161" spans="2:2" ht="38.25" customHeight="1" x14ac:dyDescent="0.3">
      <c r="B161" s="62"/>
    </row>
    <row r="162" spans="2:2" ht="38.25" customHeight="1" x14ac:dyDescent="0.3">
      <c r="B162" s="62"/>
    </row>
    <row r="163" spans="2:2" ht="38.25" customHeight="1" x14ac:dyDescent="0.3">
      <c r="B163" s="62"/>
    </row>
    <row r="164" spans="2:2" ht="38.25" customHeight="1" x14ac:dyDescent="0.3">
      <c r="B164" s="62"/>
    </row>
    <row r="165" spans="2:2" ht="38.25" customHeight="1" x14ac:dyDescent="0.3">
      <c r="B165" s="62"/>
    </row>
    <row r="166" spans="2:2" ht="38.25" customHeight="1" x14ac:dyDescent="0.3">
      <c r="B166" s="62"/>
    </row>
    <row r="167" spans="2:2" ht="38.25" customHeight="1" x14ac:dyDescent="0.3">
      <c r="B167" s="62"/>
    </row>
    <row r="168" spans="2:2" ht="38.25" customHeight="1" x14ac:dyDescent="0.3">
      <c r="B168" s="62"/>
    </row>
    <row r="169" spans="2:2" ht="38.25" customHeight="1" x14ac:dyDescent="0.3">
      <c r="B169" s="62"/>
    </row>
    <row r="170" spans="2:2" ht="38.25" customHeight="1" x14ac:dyDescent="0.3">
      <c r="B170" s="62"/>
    </row>
    <row r="171" spans="2:2" ht="38.25" customHeight="1" x14ac:dyDescent="0.3">
      <c r="B171" s="62"/>
    </row>
    <row r="172" spans="2:2" ht="38.25" customHeight="1" x14ac:dyDescent="0.3">
      <c r="B172" s="62"/>
    </row>
    <row r="173" spans="2:2" ht="38.25" customHeight="1" x14ac:dyDescent="0.3">
      <c r="B173" s="62"/>
    </row>
    <row r="174" spans="2:2" ht="38.25" customHeight="1" x14ac:dyDescent="0.3">
      <c r="B174" s="62"/>
    </row>
    <row r="175" spans="2:2" ht="38.25" customHeight="1" x14ac:dyDescent="0.3">
      <c r="B175" s="62"/>
    </row>
    <row r="176" spans="2:2" ht="38.25" customHeight="1" x14ac:dyDescent="0.3">
      <c r="B176" s="62"/>
    </row>
    <row r="177" spans="2:2" ht="38.25" customHeight="1" x14ac:dyDescent="0.3">
      <c r="B177" s="62"/>
    </row>
    <row r="178" spans="2:2" ht="38.25" customHeight="1" x14ac:dyDescent="0.3">
      <c r="B178" s="62"/>
    </row>
    <row r="179" spans="2:2" ht="38.25" customHeight="1" x14ac:dyDescent="0.3">
      <c r="B179" s="62"/>
    </row>
    <row r="180" spans="2:2" ht="38.25" customHeight="1" x14ac:dyDescent="0.3">
      <c r="B180" s="62"/>
    </row>
    <row r="181" spans="2:2" ht="38.25" customHeight="1" x14ac:dyDescent="0.3">
      <c r="B181" s="62"/>
    </row>
    <row r="182" spans="2:2" ht="38.25" customHeight="1" x14ac:dyDescent="0.3">
      <c r="B182" s="62"/>
    </row>
    <row r="183" spans="2:2" ht="38.25" customHeight="1" x14ac:dyDescent="0.3">
      <c r="B183" s="62"/>
    </row>
    <row r="184" spans="2:2" ht="38.25" customHeight="1" x14ac:dyDescent="0.3">
      <c r="B184" s="62"/>
    </row>
    <row r="185" spans="2:2" ht="38.25" customHeight="1" x14ac:dyDescent="0.3">
      <c r="B185" s="62"/>
    </row>
    <row r="186" spans="2:2" ht="38.25" customHeight="1" x14ac:dyDescent="0.3">
      <c r="B186" s="62"/>
    </row>
    <row r="187" spans="2:2" ht="38.25" customHeight="1" x14ac:dyDescent="0.3">
      <c r="B187" s="62"/>
    </row>
    <row r="188" spans="2:2" ht="38.25" customHeight="1" x14ac:dyDescent="0.3">
      <c r="B188" s="62"/>
    </row>
    <row r="189" spans="2:2" ht="38.25" customHeight="1" x14ac:dyDescent="0.3">
      <c r="B189" s="62"/>
    </row>
    <row r="190" spans="2:2" ht="38.25" customHeight="1" x14ac:dyDescent="0.3">
      <c r="B190" s="62"/>
    </row>
    <row r="191" spans="2:2" ht="38.25" customHeight="1" x14ac:dyDescent="0.3">
      <c r="B191" s="62"/>
    </row>
    <row r="192" spans="2:2" ht="38.25" customHeight="1" x14ac:dyDescent="0.3">
      <c r="B192" s="62"/>
    </row>
    <row r="193" spans="2:2" ht="38.25" customHeight="1" x14ac:dyDescent="0.3">
      <c r="B193" s="62"/>
    </row>
    <row r="194" spans="2:2" ht="38.25" customHeight="1" x14ac:dyDescent="0.3">
      <c r="B194" s="62"/>
    </row>
    <row r="195" spans="2:2" ht="38.25" customHeight="1" x14ac:dyDescent="0.3">
      <c r="B195" s="62"/>
    </row>
    <row r="196" spans="2:2" ht="38.25" customHeight="1" x14ac:dyDescent="0.3">
      <c r="B196" s="62"/>
    </row>
    <row r="197" spans="2:2" ht="38.25" customHeight="1" x14ac:dyDescent="0.3">
      <c r="B197" s="62"/>
    </row>
    <row r="198" spans="2:2" ht="38.25" customHeight="1" x14ac:dyDescent="0.3">
      <c r="B198" s="62"/>
    </row>
    <row r="199" spans="2:2" ht="38.25" customHeight="1" x14ac:dyDescent="0.3">
      <c r="B199" s="62"/>
    </row>
    <row r="200" spans="2:2" ht="38.25" customHeight="1" x14ac:dyDescent="0.3">
      <c r="B200" s="62"/>
    </row>
    <row r="201" spans="2:2" ht="38.25" customHeight="1" x14ac:dyDescent="0.3">
      <c r="B201" s="62"/>
    </row>
    <row r="202" spans="2:2" ht="38.25" customHeight="1" x14ac:dyDescent="0.3">
      <c r="B202" s="62"/>
    </row>
    <row r="203" spans="2:2" ht="38.25" customHeight="1" x14ac:dyDescent="0.3">
      <c r="B203" s="62"/>
    </row>
    <row r="204" spans="2:2" ht="38.25" customHeight="1" x14ac:dyDescent="0.3">
      <c r="B204" s="62"/>
    </row>
    <row r="205" spans="2:2" ht="38.25" customHeight="1" x14ac:dyDescent="0.3">
      <c r="B205" s="62"/>
    </row>
    <row r="206" spans="2:2" ht="38.25" customHeight="1" x14ac:dyDescent="0.3">
      <c r="B206" s="62"/>
    </row>
    <row r="207" spans="2:2" ht="38.25" customHeight="1" x14ac:dyDescent="0.3">
      <c r="B207" s="62"/>
    </row>
    <row r="208" spans="2:2" ht="38.25" customHeight="1" x14ac:dyDescent="0.3">
      <c r="B208" s="62"/>
    </row>
    <row r="209" spans="2:2" ht="38.25" customHeight="1" x14ac:dyDescent="0.3">
      <c r="B209" s="62"/>
    </row>
    <row r="210" spans="2:2" ht="38.25" customHeight="1" x14ac:dyDescent="0.3">
      <c r="B210" s="62"/>
    </row>
    <row r="211" spans="2:2" ht="38.25" customHeight="1" x14ac:dyDescent="0.3">
      <c r="B211" s="62"/>
    </row>
    <row r="212" spans="2:2" ht="38.25" customHeight="1" x14ac:dyDescent="0.3">
      <c r="B212" s="62"/>
    </row>
    <row r="213" spans="2:2" ht="38.25" customHeight="1" x14ac:dyDescent="0.3">
      <c r="B213" s="62"/>
    </row>
    <row r="214" spans="2:2" ht="38.25" customHeight="1" x14ac:dyDescent="0.3">
      <c r="B214" s="62"/>
    </row>
    <row r="215" spans="2:2" ht="38.25" customHeight="1" x14ac:dyDescent="0.3">
      <c r="B215" s="62"/>
    </row>
    <row r="216" spans="2:2" ht="38.25" customHeight="1" x14ac:dyDescent="0.3">
      <c r="B216" s="62"/>
    </row>
    <row r="217" spans="2:2" ht="38.25" customHeight="1" x14ac:dyDescent="0.3">
      <c r="B217" s="62"/>
    </row>
    <row r="218" spans="2:2" ht="38.25" customHeight="1" x14ac:dyDescent="0.3">
      <c r="B218" s="62"/>
    </row>
    <row r="219" spans="2:2" ht="38.25" customHeight="1" x14ac:dyDescent="0.3">
      <c r="B219" s="62"/>
    </row>
    <row r="220" spans="2:2" ht="38.25" customHeight="1" x14ac:dyDescent="0.3">
      <c r="B220" s="62"/>
    </row>
    <row r="221" spans="2:2" ht="38.25" customHeight="1" x14ac:dyDescent="0.3">
      <c r="B221" s="62"/>
    </row>
    <row r="222" spans="2:2" ht="38.25" customHeight="1" x14ac:dyDescent="0.3">
      <c r="B222" s="62"/>
    </row>
    <row r="223" spans="2:2" ht="38.25" customHeight="1" x14ac:dyDescent="0.3">
      <c r="B223" s="62"/>
    </row>
    <row r="224" spans="2:2" ht="38.25" customHeight="1" x14ac:dyDescent="0.3">
      <c r="B224" s="62"/>
    </row>
    <row r="225" spans="2:2" ht="38.25" customHeight="1" x14ac:dyDescent="0.3">
      <c r="B225" s="62"/>
    </row>
    <row r="226" spans="2:2" ht="38.25" customHeight="1" x14ac:dyDescent="0.3">
      <c r="B226" s="62"/>
    </row>
    <row r="227" spans="2:2" ht="38.25" customHeight="1" x14ac:dyDescent="0.3">
      <c r="B227" s="62"/>
    </row>
    <row r="228" spans="2:2" ht="38.25" customHeight="1" x14ac:dyDescent="0.3">
      <c r="B228" s="62"/>
    </row>
    <row r="229" spans="2:2" ht="38.25" customHeight="1" x14ac:dyDescent="0.3">
      <c r="B229" s="62"/>
    </row>
    <row r="230" spans="2:2" ht="38.25" customHeight="1" x14ac:dyDescent="0.3">
      <c r="B230" s="62"/>
    </row>
    <row r="231" spans="2:2" ht="38.25" customHeight="1" x14ac:dyDescent="0.3">
      <c r="B231" s="62"/>
    </row>
    <row r="232" spans="2:2" ht="38.25" customHeight="1" x14ac:dyDescent="0.3">
      <c r="B232" s="62"/>
    </row>
    <row r="233" spans="2:2" ht="38.25" customHeight="1" x14ac:dyDescent="0.3">
      <c r="B233" s="62"/>
    </row>
    <row r="234" spans="2:2" ht="38.25" customHeight="1" x14ac:dyDescent="0.3">
      <c r="B234" s="62"/>
    </row>
    <row r="235" spans="2:2" ht="38.25" customHeight="1" x14ac:dyDescent="0.3">
      <c r="B235" s="62"/>
    </row>
    <row r="236" spans="2:2" ht="38.25" customHeight="1" x14ac:dyDescent="0.3">
      <c r="B236" s="62"/>
    </row>
    <row r="237" spans="2:2" ht="38.25" customHeight="1" x14ac:dyDescent="0.3">
      <c r="B237" s="62"/>
    </row>
    <row r="238" spans="2:2" ht="38.25" customHeight="1" x14ac:dyDescent="0.3">
      <c r="B238" s="62"/>
    </row>
    <row r="239" spans="2:2" ht="38.25" customHeight="1" x14ac:dyDescent="0.3">
      <c r="B239" s="62"/>
    </row>
    <row r="240" spans="2:2" ht="38.25" customHeight="1" x14ac:dyDescent="0.3">
      <c r="B240" s="62"/>
    </row>
    <row r="241" spans="2:2" ht="38.25" customHeight="1" x14ac:dyDescent="0.3">
      <c r="B241" s="62"/>
    </row>
    <row r="242" spans="2:2" ht="38.25" customHeight="1" x14ac:dyDescent="0.3">
      <c r="B242" s="62"/>
    </row>
    <row r="243" spans="2:2" ht="38.25" customHeight="1" x14ac:dyDescent="0.3">
      <c r="B243" s="62"/>
    </row>
    <row r="244" spans="2:2" ht="38.25" customHeight="1" x14ac:dyDescent="0.3">
      <c r="B244" s="62"/>
    </row>
    <row r="245" spans="2:2" ht="38.25" customHeight="1" x14ac:dyDescent="0.3">
      <c r="B245" s="62"/>
    </row>
    <row r="246" spans="2:2" ht="38.25" customHeight="1" x14ac:dyDescent="0.3">
      <c r="B246" s="62"/>
    </row>
    <row r="247" spans="2:2" ht="38.25" customHeight="1" x14ac:dyDescent="0.3">
      <c r="B247" s="62"/>
    </row>
    <row r="248" spans="2:2" ht="38.25" customHeight="1" x14ac:dyDescent="0.3">
      <c r="B248" s="62"/>
    </row>
    <row r="249" spans="2:2" ht="38.25" customHeight="1" x14ac:dyDescent="0.3">
      <c r="B249" s="62"/>
    </row>
    <row r="250" spans="2:2" ht="38.25" customHeight="1" x14ac:dyDescent="0.3">
      <c r="B250" s="62"/>
    </row>
    <row r="251" spans="2:2" ht="38.25" customHeight="1" x14ac:dyDescent="0.3">
      <c r="B251" s="62"/>
    </row>
    <row r="252" spans="2:2" ht="38.25" customHeight="1" x14ac:dyDescent="0.3">
      <c r="B252" s="62"/>
    </row>
    <row r="253" spans="2:2" ht="38.25" customHeight="1" x14ac:dyDescent="0.3">
      <c r="B253" s="62"/>
    </row>
    <row r="254" spans="2:2" ht="38.25" customHeight="1" x14ac:dyDescent="0.3">
      <c r="B254" s="62"/>
    </row>
    <row r="255" spans="2:2" ht="38.25" customHeight="1" x14ac:dyDescent="0.3">
      <c r="B255" s="62"/>
    </row>
    <row r="256" spans="2:2" ht="38.25" customHeight="1" x14ac:dyDescent="0.3">
      <c r="B256" s="62"/>
    </row>
    <row r="257" spans="2:2" ht="38.25" customHeight="1" x14ac:dyDescent="0.3">
      <c r="B257" s="62"/>
    </row>
    <row r="258" spans="2:2" ht="38.25" customHeight="1" x14ac:dyDescent="0.3">
      <c r="B258" s="62"/>
    </row>
    <row r="259" spans="2:2" ht="38.25" customHeight="1" x14ac:dyDescent="0.3">
      <c r="B259" s="62"/>
    </row>
    <row r="260" spans="2:2" ht="38.25" customHeight="1" x14ac:dyDescent="0.3">
      <c r="B260" s="62"/>
    </row>
    <row r="261" spans="2:2" ht="38.25" customHeight="1" x14ac:dyDescent="0.3">
      <c r="B261" s="62"/>
    </row>
    <row r="262" spans="2:2" ht="38.25" customHeight="1" x14ac:dyDescent="0.3">
      <c r="B262" s="62"/>
    </row>
    <row r="263" spans="2:2" ht="38.25" customHeight="1" x14ac:dyDescent="0.3">
      <c r="B263" s="62"/>
    </row>
    <row r="264" spans="2:2" ht="38.25" customHeight="1" x14ac:dyDescent="0.3">
      <c r="B264" s="62"/>
    </row>
    <row r="265" spans="2:2" ht="38.25" customHeight="1" x14ac:dyDescent="0.3">
      <c r="B265" s="62"/>
    </row>
    <row r="266" spans="2:2" ht="38.25" customHeight="1" x14ac:dyDescent="0.3">
      <c r="B266" s="62"/>
    </row>
    <row r="267" spans="2:2" ht="38.25" customHeight="1" x14ac:dyDescent="0.3">
      <c r="B267" s="62"/>
    </row>
    <row r="268" spans="2:2" ht="38.25" customHeight="1" x14ac:dyDescent="0.3">
      <c r="B268" s="62"/>
    </row>
    <row r="269" spans="2:2" ht="38.25" customHeight="1" x14ac:dyDescent="0.3">
      <c r="B269" s="62"/>
    </row>
    <row r="270" spans="2:2" ht="38.25" customHeight="1" x14ac:dyDescent="0.3">
      <c r="B270" s="62"/>
    </row>
    <row r="271" spans="2:2" ht="38.25" customHeight="1" x14ac:dyDescent="0.3">
      <c r="B271" s="62"/>
    </row>
    <row r="272" spans="2:2" ht="38.25" customHeight="1" x14ac:dyDescent="0.3">
      <c r="B272" s="62"/>
    </row>
    <row r="273" spans="2:2" ht="38.25" customHeight="1" x14ac:dyDescent="0.3">
      <c r="B273" s="62"/>
    </row>
    <row r="274" spans="2:2" ht="38.25" customHeight="1" x14ac:dyDescent="0.3">
      <c r="B274" s="62"/>
    </row>
    <row r="275" spans="2:2" ht="38.25" customHeight="1" x14ac:dyDescent="0.3">
      <c r="B275" s="62"/>
    </row>
    <row r="276" spans="2:2" ht="38.25" customHeight="1" x14ac:dyDescent="0.3">
      <c r="B276" s="62"/>
    </row>
    <row r="277" spans="2:2" ht="38.25" customHeight="1" x14ac:dyDescent="0.3">
      <c r="B277" s="62"/>
    </row>
    <row r="278" spans="2:2" ht="38.25" customHeight="1" x14ac:dyDescent="0.3">
      <c r="B278" s="62"/>
    </row>
    <row r="279" spans="2:2" ht="38.25" customHeight="1" x14ac:dyDescent="0.3">
      <c r="B279" s="62"/>
    </row>
    <row r="280" spans="2:2" ht="38.25" customHeight="1" x14ac:dyDescent="0.3">
      <c r="B280" s="62"/>
    </row>
    <row r="281" spans="2:2" ht="38.25" customHeight="1" x14ac:dyDescent="0.3">
      <c r="B281" s="62"/>
    </row>
    <row r="282" spans="2:2" ht="38.25" customHeight="1" x14ac:dyDescent="0.3">
      <c r="B282" s="62"/>
    </row>
    <row r="283" spans="2:2" ht="38.25" customHeight="1" x14ac:dyDescent="0.3">
      <c r="B283" s="62"/>
    </row>
    <row r="284" spans="2:2" ht="38.25" customHeight="1" x14ac:dyDescent="0.3">
      <c r="B284" s="62"/>
    </row>
    <row r="285" spans="2:2" ht="38.25" customHeight="1" x14ac:dyDescent="0.3">
      <c r="B285" s="62"/>
    </row>
    <row r="286" spans="2:2" ht="38.25" customHeight="1" x14ac:dyDescent="0.3">
      <c r="B286" s="62"/>
    </row>
    <row r="287" spans="2:2" ht="38.25" customHeight="1" x14ac:dyDescent="0.3">
      <c r="B287" s="62"/>
    </row>
    <row r="288" spans="2:2" ht="38.25" customHeight="1" x14ac:dyDescent="0.3">
      <c r="B288" s="62"/>
    </row>
    <row r="289" spans="2:2" ht="38.25" customHeight="1" x14ac:dyDescent="0.3">
      <c r="B289" s="62"/>
    </row>
    <row r="290" spans="2:2" ht="38.25" customHeight="1" x14ac:dyDescent="0.3">
      <c r="B290" s="62"/>
    </row>
    <row r="291" spans="2:2" ht="38.25" customHeight="1" x14ac:dyDescent="0.3">
      <c r="B291" s="62"/>
    </row>
    <row r="292" spans="2:2" ht="38.25" customHeight="1" x14ac:dyDescent="0.3">
      <c r="B292" s="62"/>
    </row>
    <row r="293" spans="2:2" ht="38.25" customHeight="1" x14ac:dyDescent="0.3">
      <c r="B293" s="62"/>
    </row>
    <row r="294" spans="2:2" ht="38.25" customHeight="1" x14ac:dyDescent="0.3">
      <c r="B294" s="62"/>
    </row>
    <row r="295" spans="2:2" ht="38.25" customHeight="1" x14ac:dyDescent="0.3">
      <c r="B295" s="62"/>
    </row>
    <row r="296" spans="2:2" ht="38.25" customHeight="1" x14ac:dyDescent="0.3">
      <c r="B296" s="62"/>
    </row>
    <row r="297" spans="2:2" ht="38.25" customHeight="1" x14ac:dyDescent="0.3">
      <c r="B297" s="62"/>
    </row>
    <row r="298" spans="2:2" ht="38.25" customHeight="1" x14ac:dyDescent="0.3">
      <c r="B298" s="62"/>
    </row>
    <row r="299" spans="2:2" ht="38.25" customHeight="1" x14ac:dyDescent="0.3">
      <c r="B299" s="62"/>
    </row>
    <row r="300" spans="2:2" ht="38.25" customHeight="1" x14ac:dyDescent="0.3">
      <c r="B300" s="62"/>
    </row>
    <row r="301" spans="2:2" ht="38.25" customHeight="1" x14ac:dyDescent="0.3">
      <c r="B301" s="62"/>
    </row>
    <row r="302" spans="2:2" ht="38.25" customHeight="1" x14ac:dyDescent="0.3">
      <c r="B302" s="62"/>
    </row>
    <row r="303" spans="2:2" ht="38.25" customHeight="1" x14ac:dyDescent="0.3">
      <c r="B303" s="62"/>
    </row>
    <row r="304" spans="2:2" ht="38.25" customHeight="1" x14ac:dyDescent="0.3">
      <c r="B304" s="62"/>
    </row>
    <row r="305" spans="2:2" ht="38.25" customHeight="1" x14ac:dyDescent="0.3">
      <c r="B305" s="62"/>
    </row>
    <row r="306" spans="2:2" ht="38.25" customHeight="1" x14ac:dyDescent="0.3">
      <c r="B306" s="62"/>
    </row>
    <row r="307" spans="2:2" ht="38.25" customHeight="1" x14ac:dyDescent="0.3">
      <c r="B307" s="62"/>
    </row>
    <row r="308" spans="2:2" ht="38.25" customHeight="1" x14ac:dyDescent="0.3">
      <c r="B308" s="62"/>
    </row>
    <row r="309" spans="2:2" ht="38.25" customHeight="1" x14ac:dyDescent="0.3">
      <c r="B309" s="62"/>
    </row>
    <row r="310" spans="2:2" ht="38.25" customHeight="1" x14ac:dyDescent="0.3">
      <c r="B310" s="62"/>
    </row>
    <row r="311" spans="2:2" ht="38.25" customHeight="1" x14ac:dyDescent="0.3">
      <c r="B311" s="62"/>
    </row>
    <row r="312" spans="2:2" ht="38.25" customHeight="1" x14ac:dyDescent="0.3">
      <c r="B312" s="62"/>
    </row>
    <row r="313" spans="2:2" ht="38.25" customHeight="1" x14ac:dyDescent="0.3">
      <c r="B313" s="62"/>
    </row>
    <row r="314" spans="2:2" ht="38.25" customHeight="1" x14ac:dyDescent="0.3">
      <c r="B314" s="62"/>
    </row>
    <row r="315" spans="2:2" ht="38.25" customHeight="1" x14ac:dyDescent="0.3">
      <c r="B315" s="62"/>
    </row>
    <row r="316" spans="2:2" ht="38.25" customHeight="1" x14ac:dyDescent="0.3">
      <c r="B316" s="62"/>
    </row>
    <row r="317" spans="2:2" ht="38.25" customHeight="1" x14ac:dyDescent="0.3">
      <c r="B317" s="62"/>
    </row>
  </sheetData>
  <mergeCells count="4">
    <mergeCell ref="F11:G11"/>
    <mergeCell ref="F32:G32"/>
    <mergeCell ref="F36:G36"/>
    <mergeCell ref="A1:J1"/>
  </mergeCells>
  <phoneticPr fontId="2" type="noConversion"/>
  <printOptions horizontalCentered="1"/>
  <pageMargins left="0.59055118110236227" right="0.59055118110236227" top="0.86614173228346458" bottom="0.59055118110236227" header="0.51181102362204722" footer="0.31496062992125984"/>
  <pageSetup paperSize="9" scale="5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8E56A-F93B-4803-87D7-ADBB79358873}">
  <dimension ref="B1:E44"/>
  <sheetViews>
    <sheetView workbookViewId="0">
      <selection activeCell="B2" sqref="B2"/>
    </sheetView>
  </sheetViews>
  <sheetFormatPr defaultRowHeight="16.5" x14ac:dyDescent="0.3"/>
  <cols>
    <col min="3" max="3" width="17.125" customWidth="1"/>
    <col min="4" max="4" width="30.875" customWidth="1"/>
    <col min="5" max="5" width="52" customWidth="1"/>
  </cols>
  <sheetData>
    <row r="1" spans="2:5" x14ac:dyDescent="0.3">
      <c r="B1" t="s">
        <v>139</v>
      </c>
    </row>
    <row r="3" spans="2:5" x14ac:dyDescent="0.3">
      <c r="B3" s="76" t="s">
        <v>140</v>
      </c>
      <c r="C3" s="76" t="s">
        <v>141</v>
      </c>
      <c r="D3" s="76" t="s">
        <v>142</v>
      </c>
      <c r="E3" s="76" t="s">
        <v>143</v>
      </c>
    </row>
    <row r="4" spans="2:5" x14ac:dyDescent="0.3">
      <c r="B4" s="89" t="s">
        <v>144</v>
      </c>
      <c r="C4" s="89" t="s">
        <v>145</v>
      </c>
      <c r="D4" s="77" t="s">
        <v>146</v>
      </c>
      <c r="E4" s="78" t="s">
        <v>147</v>
      </c>
    </row>
    <row r="5" spans="2:5" x14ac:dyDescent="0.3">
      <c r="B5" s="90"/>
      <c r="C5" s="90"/>
      <c r="D5" s="77" t="s">
        <v>148</v>
      </c>
      <c r="E5" s="79" t="s">
        <v>149</v>
      </c>
    </row>
    <row r="6" spans="2:5" x14ac:dyDescent="0.3">
      <c r="B6" s="90"/>
      <c r="C6" s="90"/>
      <c r="D6" s="77" t="s">
        <v>150</v>
      </c>
      <c r="E6" s="79" t="s">
        <v>151</v>
      </c>
    </row>
    <row r="7" spans="2:5" x14ac:dyDescent="0.3">
      <c r="B7" s="90"/>
      <c r="C7" s="91"/>
      <c r="D7" s="77" t="s">
        <v>152</v>
      </c>
      <c r="E7" s="80"/>
    </row>
    <row r="8" spans="2:5" x14ac:dyDescent="0.3">
      <c r="B8" s="90"/>
      <c r="C8" s="89" t="s">
        <v>153</v>
      </c>
      <c r="D8" s="77" t="s">
        <v>154</v>
      </c>
      <c r="E8" s="78" t="s">
        <v>155</v>
      </c>
    </row>
    <row r="9" spans="2:5" x14ac:dyDescent="0.3">
      <c r="B9" s="90"/>
      <c r="C9" s="90"/>
      <c r="D9" s="77" t="s">
        <v>156</v>
      </c>
      <c r="E9" s="79" t="s">
        <v>157</v>
      </c>
    </row>
    <row r="10" spans="2:5" x14ac:dyDescent="0.3">
      <c r="B10" s="90"/>
      <c r="C10" s="90"/>
      <c r="D10" s="77" t="s">
        <v>158</v>
      </c>
      <c r="E10" s="79" t="s">
        <v>159</v>
      </c>
    </row>
    <row r="11" spans="2:5" x14ac:dyDescent="0.3">
      <c r="B11" s="90"/>
      <c r="C11" s="90"/>
      <c r="D11" s="77" t="s">
        <v>160</v>
      </c>
      <c r="E11" s="79" t="s">
        <v>161</v>
      </c>
    </row>
    <row r="12" spans="2:5" x14ac:dyDescent="0.3">
      <c r="B12" s="90"/>
      <c r="C12" s="90"/>
      <c r="D12" s="77" t="s">
        <v>162</v>
      </c>
      <c r="E12" s="79" t="s">
        <v>163</v>
      </c>
    </row>
    <row r="13" spans="2:5" x14ac:dyDescent="0.3">
      <c r="B13" s="90"/>
      <c r="C13" s="90"/>
      <c r="D13" s="77" t="s">
        <v>164</v>
      </c>
      <c r="E13" s="81"/>
    </row>
    <row r="14" spans="2:5" x14ac:dyDescent="0.3">
      <c r="B14" s="90"/>
      <c r="C14" s="90"/>
      <c r="D14" s="77" t="s">
        <v>165</v>
      </c>
      <c r="E14" s="81"/>
    </row>
    <row r="15" spans="2:5" x14ac:dyDescent="0.3">
      <c r="B15" s="90"/>
      <c r="C15" s="90"/>
      <c r="D15" s="77" t="s">
        <v>166</v>
      </c>
      <c r="E15" s="81"/>
    </row>
    <row r="16" spans="2:5" x14ac:dyDescent="0.3">
      <c r="B16" s="90"/>
      <c r="C16" s="90"/>
      <c r="D16" s="77" t="s">
        <v>167</v>
      </c>
      <c r="E16" s="81"/>
    </row>
    <row r="17" spans="2:5" x14ac:dyDescent="0.3">
      <c r="B17" s="90"/>
      <c r="C17" s="91"/>
      <c r="D17" s="77" t="s">
        <v>168</v>
      </c>
      <c r="E17" s="80"/>
    </row>
    <row r="18" spans="2:5" ht="24" x14ac:dyDescent="0.3">
      <c r="B18" s="90"/>
      <c r="C18" s="89" t="s">
        <v>169</v>
      </c>
      <c r="D18" s="77" t="s">
        <v>170</v>
      </c>
      <c r="E18" s="82" t="s">
        <v>171</v>
      </c>
    </row>
    <row r="19" spans="2:5" x14ac:dyDescent="0.3">
      <c r="B19" s="90"/>
      <c r="C19" s="90"/>
      <c r="D19" s="77" t="s">
        <v>172</v>
      </c>
      <c r="E19" s="83" t="s">
        <v>173</v>
      </c>
    </row>
    <row r="20" spans="2:5" x14ac:dyDescent="0.3">
      <c r="B20" s="90"/>
      <c r="C20" s="90"/>
      <c r="D20" s="77" t="s">
        <v>174</v>
      </c>
      <c r="E20" s="83" t="s">
        <v>175</v>
      </c>
    </row>
    <row r="21" spans="2:5" x14ac:dyDescent="0.3">
      <c r="B21" s="90"/>
      <c r="C21" s="91"/>
      <c r="D21" s="77" t="s">
        <v>176</v>
      </c>
      <c r="E21" s="80"/>
    </row>
    <row r="22" spans="2:5" x14ac:dyDescent="0.3">
      <c r="B22" s="90"/>
      <c r="C22" s="89" t="s">
        <v>177</v>
      </c>
      <c r="D22" s="77" t="s">
        <v>178</v>
      </c>
      <c r="E22" s="82" t="s">
        <v>179</v>
      </c>
    </row>
    <row r="23" spans="2:5" x14ac:dyDescent="0.3">
      <c r="B23" s="90"/>
      <c r="C23" s="90"/>
      <c r="D23" s="77" t="s">
        <v>180</v>
      </c>
      <c r="E23" s="83" t="s">
        <v>181</v>
      </c>
    </row>
    <row r="24" spans="2:5" x14ac:dyDescent="0.3">
      <c r="B24" s="90"/>
      <c r="C24" s="90"/>
      <c r="D24" s="77" t="s">
        <v>182</v>
      </c>
      <c r="E24" s="81"/>
    </row>
    <row r="25" spans="2:5" x14ac:dyDescent="0.3">
      <c r="B25" s="90"/>
      <c r="C25" s="90"/>
      <c r="D25" s="77" t="s">
        <v>183</v>
      </c>
      <c r="E25" s="81"/>
    </row>
    <row r="26" spans="2:5" x14ac:dyDescent="0.3">
      <c r="B26" s="90"/>
      <c r="C26" s="91"/>
      <c r="D26" s="77" t="s">
        <v>184</v>
      </c>
      <c r="E26" s="80"/>
    </row>
    <row r="27" spans="2:5" x14ac:dyDescent="0.3">
      <c r="B27" s="90"/>
      <c r="C27" s="89" t="s">
        <v>185</v>
      </c>
      <c r="D27" s="77" t="s">
        <v>186</v>
      </c>
      <c r="E27" s="82" t="s">
        <v>187</v>
      </c>
    </row>
    <row r="28" spans="2:5" x14ac:dyDescent="0.3">
      <c r="B28" s="90"/>
      <c r="C28" s="90"/>
      <c r="D28" s="77" t="s">
        <v>188</v>
      </c>
      <c r="E28" s="83" t="s">
        <v>189</v>
      </c>
    </row>
    <row r="29" spans="2:5" x14ac:dyDescent="0.3">
      <c r="B29" s="90"/>
      <c r="C29" s="90"/>
      <c r="D29" s="77" t="s">
        <v>190</v>
      </c>
      <c r="E29" s="83" t="s">
        <v>191</v>
      </c>
    </row>
    <row r="30" spans="2:5" x14ac:dyDescent="0.3">
      <c r="B30" s="90"/>
      <c r="C30" s="90"/>
      <c r="D30" s="77" t="s">
        <v>192</v>
      </c>
      <c r="E30" s="83" t="s">
        <v>193</v>
      </c>
    </row>
    <row r="31" spans="2:5" x14ac:dyDescent="0.3">
      <c r="B31" s="90"/>
      <c r="C31" s="90"/>
      <c r="D31" s="77" t="s">
        <v>194</v>
      </c>
      <c r="E31" s="83" t="s">
        <v>195</v>
      </c>
    </row>
    <row r="32" spans="2:5" x14ac:dyDescent="0.3">
      <c r="B32" s="90"/>
      <c r="C32" s="90"/>
      <c r="D32" s="77" t="s">
        <v>196</v>
      </c>
      <c r="E32" s="83" t="s">
        <v>197</v>
      </c>
    </row>
    <row r="33" spans="2:5" x14ac:dyDescent="0.3">
      <c r="B33" s="90"/>
      <c r="C33" s="90"/>
      <c r="D33" s="77" t="s">
        <v>198</v>
      </c>
      <c r="E33" s="81"/>
    </row>
    <row r="34" spans="2:5" x14ac:dyDescent="0.3">
      <c r="B34" s="90"/>
      <c r="C34" s="90"/>
      <c r="D34" s="77" t="s">
        <v>199</v>
      </c>
      <c r="E34" s="81"/>
    </row>
    <row r="35" spans="2:5" x14ac:dyDescent="0.3">
      <c r="B35" s="90"/>
      <c r="C35" s="90"/>
      <c r="D35" s="77" t="s">
        <v>200</v>
      </c>
      <c r="E35" s="81"/>
    </row>
    <row r="36" spans="2:5" x14ac:dyDescent="0.3">
      <c r="B36" s="90"/>
      <c r="C36" s="90"/>
      <c r="D36" s="77" t="s">
        <v>201</v>
      </c>
      <c r="E36" s="81"/>
    </row>
    <row r="37" spans="2:5" x14ac:dyDescent="0.3">
      <c r="B37" s="90"/>
      <c r="C37" s="90"/>
      <c r="D37" s="77" t="s">
        <v>202</v>
      </c>
      <c r="E37" s="81"/>
    </row>
    <row r="38" spans="2:5" x14ac:dyDescent="0.3">
      <c r="B38" s="90"/>
      <c r="C38" s="90"/>
      <c r="D38" s="77" t="s">
        <v>203</v>
      </c>
      <c r="E38" s="81"/>
    </row>
    <row r="39" spans="2:5" x14ac:dyDescent="0.3">
      <c r="B39" s="90"/>
      <c r="C39" s="90"/>
      <c r="D39" s="77" t="s">
        <v>204</v>
      </c>
      <c r="E39" s="81"/>
    </row>
    <row r="40" spans="2:5" x14ac:dyDescent="0.3">
      <c r="B40" s="90"/>
      <c r="C40" s="90"/>
      <c r="D40" s="77" t="s">
        <v>205</v>
      </c>
      <c r="E40" s="81"/>
    </row>
    <row r="41" spans="2:5" x14ac:dyDescent="0.3">
      <c r="B41" s="90"/>
      <c r="C41" s="90"/>
      <c r="D41" s="77" t="s">
        <v>206</v>
      </c>
      <c r="E41" s="81"/>
    </row>
    <row r="42" spans="2:5" x14ac:dyDescent="0.3">
      <c r="B42" s="90"/>
      <c r="C42" s="90"/>
      <c r="D42" s="77" t="s">
        <v>207</v>
      </c>
      <c r="E42" s="81"/>
    </row>
    <row r="43" spans="2:5" x14ac:dyDescent="0.3">
      <c r="B43" s="90"/>
      <c r="C43" s="90"/>
      <c r="D43" s="77" t="s">
        <v>208</v>
      </c>
      <c r="E43" s="81"/>
    </row>
    <row r="44" spans="2:5" x14ac:dyDescent="0.3">
      <c r="B44" s="91"/>
      <c r="C44" s="91"/>
      <c r="D44" s="77" t="s">
        <v>209</v>
      </c>
      <c r="E44" s="80"/>
    </row>
  </sheetData>
  <mergeCells count="6">
    <mergeCell ref="B4:B44"/>
    <mergeCell ref="C4:C7"/>
    <mergeCell ref="C8:C17"/>
    <mergeCell ref="C18:C21"/>
    <mergeCell ref="C22:C26"/>
    <mergeCell ref="C27:C44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예시</vt:lpstr>
      <vt:lpstr>자체시스템 구축시 기능제시(예시)</vt:lpstr>
      <vt:lpstr>예시!Print_Area</vt:lpstr>
      <vt:lpstr>예시!Print_Titles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mafra</cp:lastModifiedBy>
  <cp:lastPrinted>2021-05-21T05:20:48Z</cp:lastPrinted>
  <dcterms:created xsi:type="dcterms:W3CDTF">2010-06-22T00:00:47Z</dcterms:created>
  <dcterms:modified xsi:type="dcterms:W3CDTF">2025-09-02T08:25:30Z</dcterms:modified>
</cp:coreProperties>
</file>